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талья\Desktop\Мои документы\Электронные аукционы 2025 год\Ям. ремонт дорог\"/>
    </mc:Choice>
  </mc:AlternateContent>
  <bookViews>
    <workbookView xWindow="0" yWindow="0" windowWidth="25200" windowHeight="11250"/>
  </bookViews>
  <sheets>
    <sheet name="Ямочный ремонт  дороги  с.Аргая" sheetId="1" r:id="rId1"/>
  </sheets>
  <definedNames>
    <definedName name="_xlnm.Print_Titles" localSheetId="0">'Ямочный ремонт  дороги  с.Аргая'!$6:$6</definedName>
  </definedNames>
  <calcPr calcId="162913"/>
</workbook>
</file>

<file path=xl/calcChain.xml><?xml version="1.0" encoding="utf-8"?>
<calcChain xmlns="http://schemas.openxmlformats.org/spreadsheetml/2006/main">
  <c r="A191" i="1" l="1"/>
  <c r="A190" i="1"/>
  <c r="A189" i="1"/>
  <c r="A188" i="1"/>
  <c r="A186" i="1"/>
  <c r="A185" i="1"/>
  <c r="A184" i="1"/>
  <c r="A183" i="1"/>
  <c r="A182" i="1"/>
  <c r="A181" i="1"/>
  <c r="A180" i="1"/>
  <c r="A179" i="1"/>
  <c r="A178" i="1"/>
  <c r="A177" i="1"/>
  <c r="A175" i="1"/>
  <c r="A174" i="1"/>
  <c r="A173" i="1"/>
  <c r="A172" i="1"/>
  <c r="A170" i="1"/>
  <c r="A169" i="1"/>
  <c r="A168" i="1"/>
  <c r="A167" i="1"/>
  <c r="A165" i="1"/>
  <c r="A164" i="1"/>
  <c r="A163" i="1"/>
  <c r="A162" i="1"/>
  <c r="A160" i="1"/>
  <c r="A159" i="1"/>
  <c r="A158" i="1"/>
  <c r="A157" i="1"/>
  <c r="A155" i="1"/>
  <c r="A154" i="1"/>
  <c r="A153" i="1"/>
  <c r="A152" i="1"/>
  <c r="A150" i="1"/>
  <c r="A149" i="1"/>
  <c r="A148" i="1"/>
  <c r="A147" i="1"/>
  <c r="A146" i="1"/>
  <c r="A145" i="1"/>
  <c r="A144" i="1"/>
  <c r="A143" i="1"/>
  <c r="A142" i="1"/>
  <c r="A141" i="1"/>
  <c r="A139" i="1"/>
  <c r="A138" i="1"/>
  <c r="A137" i="1"/>
  <c r="A136" i="1"/>
  <c r="A134" i="1"/>
  <c r="A133" i="1"/>
  <c r="A132" i="1"/>
  <c r="A131" i="1"/>
  <c r="A130" i="1"/>
  <c r="A129" i="1"/>
  <c r="A128" i="1"/>
  <c r="A127" i="1"/>
  <c r="A126" i="1"/>
  <c r="A125" i="1"/>
  <c r="A123" i="1"/>
  <c r="A122" i="1"/>
  <c r="A121" i="1"/>
  <c r="A120" i="1"/>
  <c r="A118" i="1"/>
  <c r="A117" i="1"/>
  <c r="A116" i="1"/>
  <c r="A115" i="1"/>
  <c r="A114" i="1"/>
  <c r="A113" i="1"/>
  <c r="A112" i="1"/>
  <c r="A111" i="1"/>
  <c r="A110" i="1"/>
  <c r="A109" i="1"/>
  <c r="A107" i="1"/>
  <c r="A106" i="1"/>
  <c r="A105" i="1"/>
  <c r="A104" i="1"/>
  <c r="A102" i="1"/>
  <c r="A101" i="1"/>
  <c r="A100" i="1"/>
  <c r="A99" i="1"/>
  <c r="A97" i="1"/>
  <c r="A96" i="1"/>
  <c r="A95" i="1"/>
  <c r="A94" i="1"/>
  <c r="A93" i="1"/>
  <c r="A92" i="1"/>
  <c r="A91" i="1"/>
  <c r="A90" i="1"/>
  <c r="A89" i="1"/>
  <c r="A88" i="1"/>
  <c r="A86" i="1"/>
  <c r="A85" i="1"/>
  <c r="A84" i="1"/>
  <c r="A83" i="1"/>
  <c r="A81" i="1"/>
  <c r="A80" i="1"/>
  <c r="A79" i="1"/>
  <c r="A78" i="1"/>
  <c r="A77" i="1"/>
  <c r="A76" i="1"/>
  <c r="A75" i="1"/>
  <c r="A74" i="1"/>
  <c r="A73" i="1"/>
  <c r="A72" i="1"/>
  <c r="A70" i="1"/>
  <c r="A69" i="1"/>
  <c r="A68" i="1"/>
  <c r="A67" i="1"/>
  <c r="A65" i="1"/>
  <c r="A64" i="1"/>
  <c r="A63" i="1"/>
  <c r="A62" i="1"/>
  <c r="A61" i="1"/>
  <c r="A60" i="1"/>
  <c r="A59" i="1"/>
  <c r="A58" i="1"/>
  <c r="A57" i="1"/>
  <c r="A56" i="1"/>
  <c r="A54" i="1"/>
  <c r="A53" i="1"/>
  <c r="A52" i="1"/>
  <c r="A51" i="1"/>
  <c r="A49" i="1"/>
  <c r="A48" i="1"/>
  <c r="A47" i="1"/>
  <c r="A46" i="1"/>
  <c r="A45" i="1"/>
  <c r="A44" i="1"/>
  <c r="A43" i="1"/>
  <c r="A42" i="1"/>
  <c r="A41" i="1"/>
  <c r="A40" i="1"/>
  <c r="A38" i="1"/>
  <c r="A37" i="1"/>
  <c r="A36" i="1"/>
  <c r="A35" i="1"/>
  <c r="A33" i="1"/>
  <c r="A32" i="1"/>
  <c r="A31" i="1"/>
  <c r="A30" i="1"/>
  <c r="A29" i="1"/>
  <c r="A28" i="1"/>
  <c r="A27" i="1"/>
  <c r="A26" i="1"/>
  <c r="A25" i="1"/>
  <c r="A24" i="1"/>
  <c r="A22" i="1"/>
  <c r="A21" i="1"/>
  <c r="A20" i="1"/>
  <c r="A19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<sst xmlns="http://schemas.openxmlformats.org/spreadsheetml/2006/main" count="875" uniqueCount="301">
  <si>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</si>
  <si>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</si>
  <si>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</si>
  <si>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</si>
  <si>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</si>
  <si>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</si>
  <si>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</si>
  <si>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</si>
  <si>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ул. Пионерская с. Аргаяш S=95,2м2, ямочный ремонт 12,8м2</t>
  </si>
  <si>
    <t>1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</si>
  <si>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2000 мм, толщина слоя: до 5 см</t>
  </si>
  <si>
    <t>100 м2</t>
  </si>
  <si>
    <t xml:space="preserve">95,2/100 </t>
  </si>
  <si>
    <t xml:space="preserve">1 </t>
  </si>
  <si>
    <t>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</si>
  <si>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</si>
  <si>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т</t>
  </si>
  <si>
    <t xml:space="preserve"> </t>
  </si>
  <si>
    <t>3</t>
  </si>
  <si>
    <t>Устройство подстилающих и выравнивающих слоев оснований: из щебня</t>
  </si>
  <si>
    <t>100 м3</t>
  </si>
  <si>
    <t xml:space="preserve">95,2*30% от 0,1/100 </t>
  </si>
  <si>
    <t>4</t>
  </si>
  <si>
    <t>Щебень из плотных горных пород для строительных работ М 800, фракция 20-40 мм</t>
  </si>
  <si>
    <t>м3</t>
  </si>
  <si>
    <t xml:space="preserve">2,856*1,26 </t>
  </si>
  <si>
    <t>5</t>
  </si>
  <si>
    <t>Розлив вяжущих материалов</t>
  </si>
  <si>
    <t xml:space="preserve">95,2*0,8/1000 </t>
  </si>
  <si>
    <t>6</t>
  </si>
  <si>
    <t>Битум нефтяной дорожный МГ 40/70, МГ 70/130, МГ 130/200, СГ 40/70, СГ 70/130, СГ 130/200</t>
  </si>
  <si>
    <t>7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</si>
  <si>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</si>
  <si>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</si>
  <si>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 xml:space="preserve">95,2/1000 </t>
  </si>
  <si>
    <t>8</t>
  </si>
  <si>
    <t>Смеси асфальтобетонные А 22 НН на ПБВ</t>
  </si>
  <si>
    <t xml:space="preserve">95,2*2,4*0,04 </t>
  </si>
  <si>
    <t>9</t>
  </si>
  <si>
    <t>10</t>
  </si>
  <si>
    <t>Смеси асфальтобетонные А 16 ВН на ПБВ</t>
  </si>
  <si>
    <t>ямочный ремонт S=12,8м2</t>
  </si>
  <si>
    <t>173</t>
  </si>
  <si>
    <t>Ремонт асфальтобетонного покрытия дорог однослойного толщиной: 80 мм площадью ремонта до 5 м2</t>
  </si>
  <si>
    <t xml:space="preserve">12,8/100 </t>
  </si>
  <si>
    <t>174</t>
  </si>
  <si>
    <t>175</t>
  </si>
  <si>
    <t xml:space="preserve">12,8*2,4*0,04 </t>
  </si>
  <si>
    <t>176</t>
  </si>
  <si>
    <t>Раздел 2. ул. Республиканская с.Аргаяш S=132,5м2, ямочный ремонт 47,5м2</t>
  </si>
  <si>
    <t>11</t>
  </si>
  <si>
    <t xml:space="preserve">132,5/100 </t>
  </si>
  <si>
    <t>12</t>
  </si>
  <si>
    <t xml:space="preserve">132,5*99/1000 </t>
  </si>
  <si>
    <t>13</t>
  </si>
  <si>
    <t xml:space="preserve">132,5*30% от 0,1/100 </t>
  </si>
  <si>
    <t>14</t>
  </si>
  <si>
    <t xml:space="preserve">3,975*1,26 </t>
  </si>
  <si>
    <t>15</t>
  </si>
  <si>
    <t xml:space="preserve">132,5*0,8/1000 </t>
  </si>
  <si>
    <t>16</t>
  </si>
  <si>
    <t>17</t>
  </si>
  <si>
    <t xml:space="preserve">132,5/1000 </t>
  </si>
  <si>
    <t>18</t>
  </si>
  <si>
    <t xml:space="preserve">132,5*2,4*0,04 </t>
  </si>
  <si>
    <t>19</t>
  </si>
  <si>
    <t>20</t>
  </si>
  <si>
    <t>ямочный ремонт S=47,5м2</t>
  </si>
  <si>
    <t>177</t>
  </si>
  <si>
    <t xml:space="preserve">47,5/100 </t>
  </si>
  <si>
    <t>178</t>
  </si>
  <si>
    <t>179</t>
  </si>
  <si>
    <t xml:space="preserve">47,5*2,4*0,04 </t>
  </si>
  <si>
    <t>180</t>
  </si>
  <si>
    <t>Раздел 3. ул. Куйбышева с.Аргаяш S=150м2, ямочный ремонт 80м2</t>
  </si>
  <si>
    <t>21</t>
  </si>
  <si>
    <t xml:space="preserve">150/100 </t>
  </si>
  <si>
    <t>22</t>
  </si>
  <si>
    <t xml:space="preserve">150*99/1000 </t>
  </si>
  <si>
    <t>23</t>
  </si>
  <si>
    <t xml:space="preserve">150*30% от 0,1/100 </t>
  </si>
  <si>
    <t>24</t>
  </si>
  <si>
    <t xml:space="preserve">4,5*1,26 </t>
  </si>
  <si>
    <t>25</t>
  </si>
  <si>
    <t xml:space="preserve">150*0,8/1000 </t>
  </si>
  <si>
    <t>26</t>
  </si>
  <si>
    <t>27</t>
  </si>
  <si>
    <t xml:space="preserve">150/1000 </t>
  </si>
  <si>
    <t>28</t>
  </si>
  <si>
    <t xml:space="preserve">150*2,4*0,04 </t>
  </si>
  <si>
    <t>29</t>
  </si>
  <si>
    <t>30</t>
  </si>
  <si>
    <t>ямочный ремонт S=80м2</t>
  </si>
  <si>
    <t>181</t>
  </si>
  <si>
    <t xml:space="preserve">80/100 </t>
  </si>
  <si>
    <t>182</t>
  </si>
  <si>
    <t>183</t>
  </si>
  <si>
    <t xml:space="preserve">80*2,4*0,04 </t>
  </si>
  <si>
    <t>184</t>
  </si>
  <si>
    <t>Раздел 4. ул. Кирова с.Аргаяш S=90м2, ямочный ремонт 140м2</t>
  </si>
  <si>
    <t>31</t>
  </si>
  <si>
    <t xml:space="preserve">90/100 </t>
  </si>
  <si>
    <t>32</t>
  </si>
  <si>
    <t xml:space="preserve">90*99/1000 </t>
  </si>
  <si>
    <t>33</t>
  </si>
  <si>
    <t xml:space="preserve">90*30% от 0,1/100 </t>
  </si>
  <si>
    <t>34</t>
  </si>
  <si>
    <t xml:space="preserve">2,7*1,26 </t>
  </si>
  <si>
    <t>35</t>
  </si>
  <si>
    <t xml:space="preserve">90*0,8/1000 </t>
  </si>
  <si>
    <t>36</t>
  </si>
  <si>
    <t>37</t>
  </si>
  <si>
    <t xml:space="preserve">90/1000 </t>
  </si>
  <si>
    <t>38</t>
  </si>
  <si>
    <t xml:space="preserve">90*2,4*0,04 </t>
  </si>
  <si>
    <t>39</t>
  </si>
  <si>
    <t>40</t>
  </si>
  <si>
    <t>ямочный ремонт S=140м2</t>
  </si>
  <si>
    <t>185</t>
  </si>
  <si>
    <t xml:space="preserve">140/100 </t>
  </si>
  <si>
    <t>186</t>
  </si>
  <si>
    <t>187</t>
  </si>
  <si>
    <t xml:space="preserve">140*2,4*0,04 </t>
  </si>
  <si>
    <t>188</t>
  </si>
  <si>
    <t>Раздел 5. ул. Комсомольская с.Аргаяш S=65м2, ямочный ремонт 50м2</t>
  </si>
  <si>
    <t>41</t>
  </si>
  <si>
    <t xml:space="preserve">65/100 </t>
  </si>
  <si>
    <t>42</t>
  </si>
  <si>
    <t xml:space="preserve">65*99/1000 </t>
  </si>
  <si>
    <t>43</t>
  </si>
  <si>
    <t xml:space="preserve">65*30% от 0,1/100 </t>
  </si>
  <si>
    <t>44</t>
  </si>
  <si>
    <t xml:space="preserve">1,95*1,26 </t>
  </si>
  <si>
    <t>45</t>
  </si>
  <si>
    <t xml:space="preserve">65*0,8/1000 </t>
  </si>
  <si>
    <t>46</t>
  </si>
  <si>
    <t>47</t>
  </si>
  <si>
    <t xml:space="preserve">65/1000 </t>
  </si>
  <si>
    <t>48</t>
  </si>
  <si>
    <t xml:space="preserve">65*2,4*0,04 </t>
  </si>
  <si>
    <t>49</t>
  </si>
  <si>
    <t>50</t>
  </si>
  <si>
    <t>ямочный ремонт S=50м2</t>
  </si>
  <si>
    <t>189</t>
  </si>
  <si>
    <t xml:space="preserve">50/100 </t>
  </si>
  <si>
    <t>190</t>
  </si>
  <si>
    <t>191</t>
  </si>
  <si>
    <t xml:space="preserve">50*2,4*0,04 </t>
  </si>
  <si>
    <t>192</t>
  </si>
  <si>
    <t>Раздел 6. ул. Совхозная с.Аргаяш S=103м2, ямочный ремонт 25м2</t>
  </si>
  <si>
    <t>61</t>
  </si>
  <si>
    <t xml:space="preserve">103/100 </t>
  </si>
  <si>
    <t>62</t>
  </si>
  <si>
    <t xml:space="preserve">103*99/1000 </t>
  </si>
  <si>
    <t>63</t>
  </si>
  <si>
    <t xml:space="preserve">103*30% от 0,1/100 </t>
  </si>
  <si>
    <t>64</t>
  </si>
  <si>
    <t xml:space="preserve">3,09*1,26 </t>
  </si>
  <si>
    <t>65</t>
  </si>
  <si>
    <t xml:space="preserve">103*0,8/1000 </t>
  </si>
  <si>
    <t>66</t>
  </si>
  <si>
    <t>67</t>
  </si>
  <si>
    <t xml:space="preserve">103/1000 </t>
  </si>
  <si>
    <t>68</t>
  </si>
  <si>
    <t xml:space="preserve">103*2,4*0,04 </t>
  </si>
  <si>
    <t>69</t>
  </si>
  <si>
    <t>70</t>
  </si>
  <si>
    <t>ямочный ремонт S=25м2</t>
  </si>
  <si>
    <t>51</t>
  </si>
  <si>
    <t xml:space="preserve">25/100 </t>
  </si>
  <si>
    <t>52</t>
  </si>
  <si>
    <t>53</t>
  </si>
  <si>
    <t xml:space="preserve">25*2,4*0,04 </t>
  </si>
  <si>
    <t>54</t>
  </si>
  <si>
    <t>Раздел 7. ул. Советская с.Аргаяш ямочный ремонт 45м2</t>
  </si>
  <si>
    <t>55</t>
  </si>
  <si>
    <t xml:space="preserve">45/100 </t>
  </si>
  <si>
    <t>56</t>
  </si>
  <si>
    <t>57</t>
  </si>
  <si>
    <t xml:space="preserve">45*2,4*0,04 </t>
  </si>
  <si>
    <t>58</t>
  </si>
  <si>
    <t>Раздел 8. ул. Труда с.Аргаяш S=170м2, ямочный ремонт 80м2</t>
  </si>
  <si>
    <t>81</t>
  </si>
  <si>
    <t xml:space="preserve">170/100 </t>
  </si>
  <si>
    <t>82</t>
  </si>
  <si>
    <t xml:space="preserve">170*99/1000 </t>
  </si>
  <si>
    <t>83</t>
  </si>
  <si>
    <t xml:space="preserve">170*30% от 0,1/100 </t>
  </si>
  <si>
    <t>84</t>
  </si>
  <si>
    <t xml:space="preserve">5,1*1,26 </t>
  </si>
  <si>
    <t>85</t>
  </si>
  <si>
    <t xml:space="preserve">170*0,8/1000 </t>
  </si>
  <si>
    <t>86</t>
  </si>
  <si>
    <t>87</t>
  </si>
  <si>
    <t xml:space="preserve">170/1000 </t>
  </si>
  <si>
    <t>88</t>
  </si>
  <si>
    <t xml:space="preserve">170*2,4*0,04 </t>
  </si>
  <si>
    <t>89</t>
  </si>
  <si>
    <t>90</t>
  </si>
  <si>
    <t>59</t>
  </si>
  <si>
    <t>60</t>
  </si>
  <si>
    <t>71</t>
  </si>
  <si>
    <t>72</t>
  </si>
  <si>
    <t>Раздел 9. ул. Чкалова с.Аргаяш S=40м2</t>
  </si>
  <si>
    <t>91</t>
  </si>
  <si>
    <t xml:space="preserve">40/100 </t>
  </si>
  <si>
    <t>92</t>
  </si>
  <si>
    <t xml:space="preserve">40*99/1000 </t>
  </si>
  <si>
    <t>93</t>
  </si>
  <si>
    <t xml:space="preserve">40*30% от 0,1/100 </t>
  </si>
  <si>
    <t>94</t>
  </si>
  <si>
    <t xml:space="preserve">1,2*1,26 </t>
  </si>
  <si>
    <t>95</t>
  </si>
  <si>
    <t xml:space="preserve">40*0,8/1000 </t>
  </si>
  <si>
    <t>96</t>
  </si>
  <si>
    <t>97</t>
  </si>
  <si>
    <t xml:space="preserve">40/1000 </t>
  </si>
  <si>
    <t>98</t>
  </si>
  <si>
    <t xml:space="preserve">40*2,4*0,04 </t>
  </si>
  <si>
    <t>99</t>
  </si>
  <si>
    <t>100</t>
  </si>
  <si>
    <t>Раздел 10. ул. Октябрьская с.Аргаяш ямочный ремонт 40м2</t>
  </si>
  <si>
    <t>73</t>
  </si>
  <si>
    <t>74</t>
  </si>
  <si>
    <t>75</t>
  </si>
  <si>
    <t>76</t>
  </si>
  <si>
    <t>Раздел 11. ул. 8 Марта  с.Аргаяш S=59м2, ямочный ремонт 66м2</t>
  </si>
  <si>
    <t>111</t>
  </si>
  <si>
    <t xml:space="preserve">59/100 </t>
  </si>
  <si>
    <t>112</t>
  </si>
  <si>
    <t xml:space="preserve">59*99/1000 </t>
  </si>
  <si>
    <t>113</t>
  </si>
  <si>
    <t xml:space="preserve">59*30% от 0,1/100 </t>
  </si>
  <si>
    <t>114</t>
  </si>
  <si>
    <t xml:space="preserve">1,77*1,26 </t>
  </si>
  <si>
    <t>115</t>
  </si>
  <si>
    <t xml:space="preserve">59*0,8/1000 </t>
  </si>
  <si>
    <t>116</t>
  </si>
  <si>
    <t>117</t>
  </si>
  <si>
    <t xml:space="preserve">59/1000 </t>
  </si>
  <si>
    <t>118</t>
  </si>
  <si>
    <t xml:space="preserve">59*2,4*0,04 </t>
  </si>
  <si>
    <t>119</t>
  </si>
  <si>
    <t>120</t>
  </si>
  <si>
    <t>ямочный ремонт S=66м2</t>
  </si>
  <si>
    <t>77</t>
  </si>
  <si>
    <t xml:space="preserve">66/100 </t>
  </si>
  <si>
    <t>78</t>
  </si>
  <si>
    <t>79</t>
  </si>
  <si>
    <t xml:space="preserve">66*2,4*0,04 </t>
  </si>
  <si>
    <t>80</t>
  </si>
  <si>
    <t>Раздел 12. ул. Полевая с.Аргаяш ямочный ремонт 20м2</t>
  </si>
  <si>
    <t>101</t>
  </si>
  <si>
    <t xml:space="preserve">20/100 </t>
  </si>
  <si>
    <t>102</t>
  </si>
  <si>
    <t>103</t>
  </si>
  <si>
    <t xml:space="preserve">20*2,4*0,04 </t>
  </si>
  <si>
    <t>104</t>
  </si>
  <si>
    <t>Раздел 13. перекресток ул. Зои Космодемьянской- Полевая-пл.СПТУ с.Аргаяш ямочный ремонт 80м2</t>
  </si>
  <si>
    <t>105</t>
  </si>
  <si>
    <t>106</t>
  </si>
  <si>
    <t>107</t>
  </si>
  <si>
    <t>108</t>
  </si>
  <si>
    <t>Раздел 14. пл.Нефтебазы с.Аргаяш ямочный ремонт 150м2</t>
  </si>
  <si>
    <t>109</t>
  </si>
  <si>
    <t>110</t>
  </si>
  <si>
    <t>121</t>
  </si>
  <si>
    <t>122</t>
  </si>
  <si>
    <t>Раздел 15. ул. Пушкина с.Аргаяш ямочный ремонт 100м2</t>
  </si>
  <si>
    <t>123</t>
  </si>
  <si>
    <t xml:space="preserve">100/100 </t>
  </si>
  <si>
    <t>124</t>
  </si>
  <si>
    <t>125</t>
  </si>
  <si>
    <t xml:space="preserve">100*2,4*0,04 </t>
  </si>
  <si>
    <t>126</t>
  </si>
  <si>
    <t>Раздел 16. ул. Ленина с.Аргаяш S=50м2, ямочный ремонт 100м2</t>
  </si>
  <si>
    <t>163</t>
  </si>
  <si>
    <t>164</t>
  </si>
  <si>
    <t xml:space="preserve">50*99/1000 </t>
  </si>
  <si>
    <t>165</t>
  </si>
  <si>
    <t xml:space="preserve">50*30% от 0,1/100 </t>
  </si>
  <si>
    <t>166</t>
  </si>
  <si>
    <t xml:space="preserve">1,5*1,26 </t>
  </si>
  <si>
    <t>167</t>
  </si>
  <si>
    <t xml:space="preserve">50*0,8/1000 </t>
  </si>
  <si>
    <t>168</t>
  </si>
  <si>
    <t>169</t>
  </si>
  <si>
    <t xml:space="preserve">50/1000 </t>
  </si>
  <si>
    <t>170</t>
  </si>
  <si>
    <t>171</t>
  </si>
  <si>
    <t>172</t>
  </si>
  <si>
    <t>ямочный ремонт S=100м2</t>
  </si>
  <si>
    <t>193</t>
  </si>
  <si>
    <t>194</t>
  </si>
  <si>
    <t>195</t>
  </si>
  <si>
    <t>196</t>
  </si>
  <si>
    <t>Составил:</t>
  </si>
  <si>
    <t/>
  </si>
  <si>
    <t>[должность, подпись (инициалы, фамилия)]</t>
  </si>
  <si>
    <t>Проверил:</t>
  </si>
  <si>
    <t>Ямочный ремонт  дорог с. Аргаяш Аргаяшского района Челябинской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</si>
</sst>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000000"/>
    <numFmt numFmtId="168" formatCode="0.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169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6" fillId="0" borderId="4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205"/>
  <sheetViews>
    <sheetView tabSelected="1" workbookViewId="0">
      <selection activeCell="C3" sqref="C3:G3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" style="2" customWidth="1"/>
    <col min="8" max="8" width="9.140625" style="2"/>
    <col min="9" max="9" width="4.7109375" style="2" hidden="1" customWidth="1"/>
    <col min="10" max="15" width="9.140625" style="2"/>
    <col min="16" max="17" width="135.28515625" style="3" hidden="1" customWidth="1"/>
    <col min="18" max="19" width="55.140625" style="3" hidden="1" customWidth="1"/>
    <col min="20" max="23" width="69" style="3" hidden="1" customWidth="1"/>
    <col min="24" max="25" width="55.140625" style="3" hidden="1" customWidth="1"/>
    <col min="26" max="29" width="69" style="3" hidden="1" customWidth="1"/>
    <col min="30" max="16384" width="9.140625" style="2"/>
  </cols>
  <sheetData>
    <row r="2" spans="1:16" customFormat="1" ht="18" x14ac:dyDescent="0.25">
      <c r="A2" s="40" t="s">
        <v>0</v>
      </c>
      <c r="B2" s="40"/>
      <c r="C2" s="40"/>
      <c r="D2" s="40"/>
      <c r="E2" s="40"/>
      <c r="F2" s="40"/>
      <c r="G2" s="40"/>
    </row>
    <row r="3" spans="1:16" customFormat="1" ht="18" x14ac:dyDescent="0.25">
      <c r="A3" s="4"/>
      <c r="B3" s="4"/>
      <c r="C3" s="37" t="s">
        <v>300</v>
      </c>
      <c r="D3" s="37"/>
      <c r="E3" s="37"/>
      <c r="F3" s="37"/>
      <c r="G3" s="37"/>
    </row>
    <row r="4" spans="1:16" customFormat="1" ht="9.75" customHeight="1" x14ac:dyDescent="0.25">
      <c r="A4" s="5"/>
    </row>
    <row r="5" spans="1:16" customFormat="1" ht="36" customHeight="1" x14ac:dyDescent="0.25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</row>
    <row r="6" spans="1:16" customFormat="1" ht="15" x14ac:dyDescent="0.25">
      <c r="A6" s="8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10">
        <v>7</v>
      </c>
    </row>
    <row r="7" spans="1:16" customFormat="1" ht="15" x14ac:dyDescent="0.25">
      <c r="A7" s="38" t="s">
        <v>8</v>
      </c>
      <c r="B7" s="38"/>
      <c r="C7" s="38"/>
      <c r="D7" s="38"/>
      <c r="E7" s="38"/>
      <c r="F7" s="38"/>
      <c r="G7" s="38"/>
      <c r="P7" s="11" t="s">
        <v>8</v>
      </c>
    </row>
    <row r="8" spans="1:16" customFormat="1" ht="45" x14ac:dyDescent="0.25">
      <c r="A8" s="12">
        <f>IF(I8&lt;&gt;"",COUNTA(I$1:I8),"")</f>
        <v>1</v>
      </c>
      <c r="B8" s="13" t="s">
        <v>9</v>
      </c>
      <c r="C8" s="14" t="s">
        <v>10</v>
      </c>
      <c r="D8" s="15" t="s">
        <v>11</v>
      </c>
      <c r="E8" s="16">
        <v>0.95199999999999996</v>
      </c>
      <c r="F8" s="14"/>
      <c r="G8" s="14" t="s">
        <v>12</v>
      </c>
      <c r="I8" s="2" t="s">
        <v>13</v>
      </c>
      <c r="P8" s="11"/>
    </row>
    <row r="9" spans="1:16" customFormat="1" ht="67.5" x14ac:dyDescent="0.25">
      <c r="A9" s="12">
        <f>IF(I9&lt;&gt;"",COUNTA(I$1:I9),"")</f>
        <v>2</v>
      </c>
      <c r="B9" s="13" t="s">
        <v>14</v>
      </c>
      <c r="C9" s="14" t="s">
        <v>15</v>
      </c>
      <c r="D9" s="15" t="s">
        <v>16</v>
      </c>
      <c r="E9" s="17">
        <v>9.4247999999999994</v>
      </c>
      <c r="F9" s="14"/>
      <c r="G9" s="14" t="s">
        <v>17</v>
      </c>
      <c r="I9" s="2" t="s">
        <v>13</v>
      </c>
      <c r="P9" s="11"/>
    </row>
    <row r="10" spans="1:16" customFormat="1" ht="22.5" x14ac:dyDescent="0.25">
      <c r="A10" s="12">
        <f>IF(I10&lt;&gt;"",COUNTA(I$1:I10),"")</f>
        <v>3</v>
      </c>
      <c r="B10" s="13" t="s">
        <v>18</v>
      </c>
      <c r="C10" s="14" t="s">
        <v>19</v>
      </c>
      <c r="D10" s="15" t="s">
        <v>20</v>
      </c>
      <c r="E10" s="18">
        <v>2.8559999999999999E-2</v>
      </c>
      <c r="F10" s="14"/>
      <c r="G10" s="14" t="s">
        <v>21</v>
      </c>
      <c r="I10" s="2" t="s">
        <v>13</v>
      </c>
      <c r="P10" s="11"/>
    </row>
    <row r="11" spans="1:16" customFormat="1" ht="22.5" x14ac:dyDescent="0.25">
      <c r="A11" s="12">
        <f>IF(I11&lt;&gt;"",COUNTA(I$1:I11),"")</f>
        <v>4</v>
      </c>
      <c r="B11" s="13" t="s">
        <v>22</v>
      </c>
      <c r="C11" s="14" t="s">
        <v>23</v>
      </c>
      <c r="D11" s="15" t="s">
        <v>24</v>
      </c>
      <c r="E11" s="18">
        <v>3.59856</v>
      </c>
      <c r="F11" s="14"/>
      <c r="G11" s="14" t="s">
        <v>25</v>
      </c>
      <c r="I11" s="2" t="s">
        <v>13</v>
      </c>
      <c r="P11" s="11"/>
    </row>
    <row r="12" spans="1:16" customFormat="1" ht="15" x14ac:dyDescent="0.25">
      <c r="A12" s="12">
        <f>IF(I12&lt;&gt;"",COUNTA(I$1:I12),"")</f>
        <v>5</v>
      </c>
      <c r="B12" s="13" t="s">
        <v>26</v>
      </c>
      <c r="C12" s="14" t="s">
        <v>27</v>
      </c>
      <c r="D12" s="15" t="s">
        <v>16</v>
      </c>
      <c r="E12" s="18">
        <v>7.6160000000000005E-2</v>
      </c>
      <c r="F12" s="14"/>
      <c r="G12" s="14" t="s">
        <v>28</v>
      </c>
      <c r="I12" s="2" t="s">
        <v>13</v>
      </c>
      <c r="P12" s="11"/>
    </row>
    <row r="13" spans="1:16" customFormat="1" ht="22.5" x14ac:dyDescent="0.25">
      <c r="A13" s="12">
        <f>IF(I13&lt;&gt;"",COUNTA(I$1:I13),"")</f>
        <v>6</v>
      </c>
      <c r="B13" s="13" t="s">
        <v>29</v>
      </c>
      <c r="C13" s="14" t="s">
        <v>30</v>
      </c>
      <c r="D13" s="15" t="s">
        <v>16</v>
      </c>
      <c r="E13" s="19">
        <v>7.8444799999999995E-2</v>
      </c>
      <c r="F13" s="14"/>
      <c r="G13" s="14" t="s">
        <v>17</v>
      </c>
      <c r="I13" s="2" t="s">
        <v>13</v>
      </c>
      <c r="P13" s="11"/>
    </row>
    <row r="14" spans="1:16" customFormat="1" ht="33.75" x14ac:dyDescent="0.25">
      <c r="A14" s="12">
        <f>IF(I14&lt;&gt;"",COUNTA(I$1:I14),"")</f>
        <v>7</v>
      </c>
      <c r="B14" s="13" t="s">
        <v>31</v>
      </c>
      <c r="C14" s="14" t="s">
        <v>32</v>
      </c>
      <c r="D14" s="15" t="s">
        <v>33</v>
      </c>
      <c r="E14" s="17">
        <v>9.5200000000000007E-2</v>
      </c>
      <c r="F14" s="14"/>
      <c r="G14" s="14" t="s">
        <v>34</v>
      </c>
      <c r="I14" s="2" t="s">
        <v>13</v>
      </c>
      <c r="P14" s="11"/>
    </row>
    <row r="15" spans="1:16" customFormat="1" ht="15" x14ac:dyDescent="0.25">
      <c r="A15" s="12">
        <f>IF(I15&lt;&gt;"",COUNTA(I$1:I15),"")</f>
        <v>8</v>
      </c>
      <c r="B15" s="13" t="s">
        <v>35</v>
      </c>
      <c r="C15" s="14" t="s">
        <v>36</v>
      </c>
      <c r="D15" s="15" t="s">
        <v>16</v>
      </c>
      <c r="E15" s="17">
        <v>9.1392000000000007</v>
      </c>
      <c r="F15" s="14"/>
      <c r="G15" s="14" t="s">
        <v>37</v>
      </c>
      <c r="I15" s="2" t="s">
        <v>13</v>
      </c>
      <c r="P15" s="11"/>
    </row>
    <row r="16" spans="1:16" customFormat="1" ht="33.75" x14ac:dyDescent="0.25">
      <c r="A16" s="12">
        <f>IF(I16&lt;&gt;"",COUNTA(I$1:I16),"")</f>
        <v>9</v>
      </c>
      <c r="B16" s="13" t="s">
        <v>38</v>
      </c>
      <c r="C16" s="14" t="s">
        <v>32</v>
      </c>
      <c r="D16" s="15" t="s">
        <v>33</v>
      </c>
      <c r="E16" s="17">
        <v>9.5200000000000007E-2</v>
      </c>
      <c r="F16" s="14"/>
      <c r="G16" s="14" t="s">
        <v>34</v>
      </c>
      <c r="I16" s="2" t="s">
        <v>13</v>
      </c>
      <c r="P16" s="11"/>
    </row>
    <row r="17" spans="1:17" customFormat="1" ht="15" x14ac:dyDescent="0.25">
      <c r="A17" s="12">
        <f>IF(I17&lt;&gt;"",COUNTA(I$1:I17),"")</f>
        <v>10</v>
      </c>
      <c r="B17" s="13" t="s">
        <v>39</v>
      </c>
      <c r="C17" s="14" t="s">
        <v>40</v>
      </c>
      <c r="D17" s="15" t="s">
        <v>16</v>
      </c>
      <c r="E17" s="17">
        <v>9.1392000000000007</v>
      </c>
      <c r="F17" s="14"/>
      <c r="G17" s="14" t="s">
        <v>37</v>
      </c>
      <c r="I17" s="2" t="s">
        <v>13</v>
      </c>
      <c r="P17" s="11"/>
    </row>
    <row r="18" spans="1:17" customFormat="1" ht="15" x14ac:dyDescent="0.25">
      <c r="A18" s="39" t="s">
        <v>41</v>
      </c>
      <c r="B18" s="39"/>
      <c r="C18" s="39"/>
      <c r="D18" s="39"/>
      <c r="E18" s="39"/>
      <c r="F18" s="39"/>
      <c r="G18" s="39"/>
      <c r="P18" s="11"/>
      <c r="Q18" s="20" t="s">
        <v>41</v>
      </c>
    </row>
    <row r="19" spans="1:17" customFormat="1" ht="33.75" x14ac:dyDescent="0.25">
      <c r="A19" s="12">
        <f>IF(I19&lt;&gt;"",COUNTA(I$1:I19),"")</f>
        <v>11</v>
      </c>
      <c r="B19" s="13" t="s">
        <v>42</v>
      </c>
      <c r="C19" s="14" t="s">
        <v>43</v>
      </c>
      <c r="D19" s="15" t="s">
        <v>11</v>
      </c>
      <c r="E19" s="16">
        <v>0.128</v>
      </c>
      <c r="F19" s="14"/>
      <c r="G19" s="14" t="s">
        <v>44</v>
      </c>
      <c r="I19" s="2" t="s">
        <v>13</v>
      </c>
      <c r="P19" s="11"/>
      <c r="Q19" s="20"/>
    </row>
    <row r="20" spans="1:17" customFormat="1" ht="22.5" x14ac:dyDescent="0.25">
      <c r="A20" s="12">
        <f>IF(I20&lt;&gt;"",COUNTA(I$1:I20),"")</f>
        <v>12</v>
      </c>
      <c r="B20" s="13" t="s">
        <v>45</v>
      </c>
      <c r="C20" s="14" t="s">
        <v>30</v>
      </c>
      <c r="D20" s="15" t="s">
        <v>16</v>
      </c>
      <c r="E20" s="18">
        <v>1.536E-2</v>
      </c>
      <c r="F20" s="14"/>
      <c r="G20" s="14" t="s">
        <v>17</v>
      </c>
      <c r="I20" s="2" t="s">
        <v>13</v>
      </c>
      <c r="P20" s="11"/>
      <c r="Q20" s="20"/>
    </row>
    <row r="21" spans="1:17" customFormat="1" ht="15" x14ac:dyDescent="0.25">
      <c r="A21" s="12">
        <f>IF(I21&lt;&gt;"",COUNTA(I$1:I21),"")</f>
        <v>13</v>
      </c>
      <c r="B21" s="13" t="s">
        <v>46</v>
      </c>
      <c r="C21" s="14" t="s">
        <v>36</v>
      </c>
      <c r="D21" s="15" t="s">
        <v>16</v>
      </c>
      <c r="E21" s="17">
        <v>1.2287999999999999</v>
      </c>
      <c r="F21" s="14"/>
      <c r="G21" s="14" t="s">
        <v>47</v>
      </c>
      <c r="I21" s="2" t="s">
        <v>13</v>
      </c>
      <c r="P21" s="11"/>
      <c r="Q21" s="20"/>
    </row>
    <row r="22" spans="1:17" customFormat="1" ht="15" x14ac:dyDescent="0.25">
      <c r="A22" s="12">
        <f>IF(I22&lt;&gt;"",COUNTA(I$1:I22),"")</f>
        <v>14</v>
      </c>
      <c r="B22" s="13" t="s">
        <v>48</v>
      </c>
      <c r="C22" s="14" t="s">
        <v>40</v>
      </c>
      <c r="D22" s="15" t="s">
        <v>16</v>
      </c>
      <c r="E22" s="17">
        <v>1.2287999999999999</v>
      </c>
      <c r="F22" s="14"/>
      <c r="G22" s="14" t="s">
        <v>47</v>
      </c>
      <c r="I22" s="2" t="s">
        <v>13</v>
      </c>
      <c r="P22" s="11"/>
      <c r="Q22" s="20"/>
    </row>
    <row r="23" spans="1:17" customFormat="1" ht="15" x14ac:dyDescent="0.25">
      <c r="A23" s="38" t="s">
        <v>49</v>
      </c>
      <c r="B23" s="38"/>
      <c r="C23" s="38"/>
      <c r="D23" s="38"/>
      <c r="E23" s="38"/>
      <c r="F23" s="38"/>
      <c r="G23" s="38"/>
      <c r="P23" s="11" t="s">
        <v>49</v>
      </c>
      <c r="Q23" s="20"/>
    </row>
    <row r="24" spans="1:17" customFormat="1" ht="45" x14ac:dyDescent="0.25">
      <c r="A24" s="12">
        <f>IF(I24&lt;&gt;"",COUNTA(I$1:I24),"")</f>
        <v>15</v>
      </c>
      <c r="B24" s="13" t="s">
        <v>50</v>
      </c>
      <c r="C24" s="14" t="s">
        <v>10</v>
      </c>
      <c r="D24" s="15" t="s">
        <v>11</v>
      </c>
      <c r="E24" s="16">
        <v>1.325</v>
      </c>
      <c r="F24" s="14"/>
      <c r="G24" s="14" t="s">
        <v>51</v>
      </c>
      <c r="I24" s="2" t="s">
        <v>13</v>
      </c>
      <c r="P24" s="11"/>
      <c r="Q24" s="20"/>
    </row>
    <row r="25" spans="1:17" customFormat="1" ht="67.5" x14ac:dyDescent="0.25">
      <c r="A25" s="12">
        <f>IF(I25&lt;&gt;"",COUNTA(I$1:I25),"")</f>
        <v>16</v>
      </c>
      <c r="B25" s="13" t="s">
        <v>52</v>
      </c>
      <c r="C25" s="14" t="s">
        <v>15</v>
      </c>
      <c r="D25" s="15" t="s">
        <v>16</v>
      </c>
      <c r="E25" s="17">
        <v>13.1175</v>
      </c>
      <c r="F25" s="14"/>
      <c r="G25" s="14" t="s">
        <v>53</v>
      </c>
      <c r="I25" s="2" t="s">
        <v>13</v>
      </c>
      <c r="P25" s="11"/>
      <c r="Q25" s="20"/>
    </row>
    <row r="26" spans="1:17" customFormat="1" ht="22.5" x14ac:dyDescent="0.25">
      <c r="A26" s="12">
        <f>IF(I26&lt;&gt;"",COUNTA(I$1:I26),"")</f>
        <v>17</v>
      </c>
      <c r="B26" s="13" t="s">
        <v>54</v>
      </c>
      <c r="C26" s="14" t="s">
        <v>19</v>
      </c>
      <c r="D26" s="15" t="s">
        <v>20</v>
      </c>
      <c r="E26" s="18">
        <v>3.9750000000000001E-2</v>
      </c>
      <c r="F26" s="14"/>
      <c r="G26" s="14" t="s">
        <v>55</v>
      </c>
      <c r="I26" s="2" t="s">
        <v>13</v>
      </c>
      <c r="P26" s="11"/>
      <c r="Q26" s="20"/>
    </row>
    <row r="27" spans="1:17" customFormat="1" ht="22.5" x14ac:dyDescent="0.25">
      <c r="A27" s="12">
        <f>IF(I27&lt;&gt;"",COUNTA(I$1:I27),"")</f>
        <v>18</v>
      </c>
      <c r="B27" s="13" t="s">
        <v>56</v>
      </c>
      <c r="C27" s="14" t="s">
        <v>23</v>
      </c>
      <c r="D27" s="15" t="s">
        <v>24</v>
      </c>
      <c r="E27" s="17">
        <v>5.0084999999999997</v>
      </c>
      <c r="F27" s="14"/>
      <c r="G27" s="14" t="s">
        <v>57</v>
      </c>
      <c r="I27" s="2" t="s">
        <v>13</v>
      </c>
      <c r="P27" s="11"/>
      <c r="Q27" s="20"/>
    </row>
    <row r="28" spans="1:17" customFormat="1" ht="15" x14ac:dyDescent="0.25">
      <c r="A28" s="12">
        <f>IF(I28&lt;&gt;"",COUNTA(I$1:I28),"")</f>
        <v>19</v>
      </c>
      <c r="B28" s="13" t="s">
        <v>58</v>
      </c>
      <c r="C28" s="14" t="s">
        <v>27</v>
      </c>
      <c r="D28" s="15" t="s">
        <v>16</v>
      </c>
      <c r="E28" s="16">
        <v>0.106</v>
      </c>
      <c r="F28" s="14"/>
      <c r="G28" s="14" t="s">
        <v>59</v>
      </c>
      <c r="I28" s="2" t="s">
        <v>13</v>
      </c>
      <c r="P28" s="11"/>
      <c r="Q28" s="20"/>
    </row>
    <row r="29" spans="1:17" customFormat="1" ht="22.5" x14ac:dyDescent="0.25">
      <c r="A29" s="12">
        <f>IF(I29&lt;&gt;"",COUNTA(I$1:I29),"")</f>
        <v>20</v>
      </c>
      <c r="B29" s="13" t="s">
        <v>60</v>
      </c>
      <c r="C29" s="14" t="s">
        <v>30</v>
      </c>
      <c r="D29" s="15" t="s">
        <v>16</v>
      </c>
      <c r="E29" s="18">
        <v>0.10918</v>
      </c>
      <c r="F29" s="14"/>
      <c r="G29" s="14" t="s">
        <v>17</v>
      </c>
      <c r="I29" s="2" t="s">
        <v>13</v>
      </c>
      <c r="P29" s="11"/>
      <c r="Q29" s="20"/>
    </row>
    <row r="30" spans="1:17" customFormat="1" ht="33.75" x14ac:dyDescent="0.25">
      <c r="A30" s="12">
        <f>IF(I30&lt;&gt;"",COUNTA(I$1:I30),"")</f>
        <v>21</v>
      </c>
      <c r="B30" s="13" t="s">
        <v>61</v>
      </c>
      <c r="C30" s="14" t="s">
        <v>32</v>
      </c>
      <c r="D30" s="15" t="s">
        <v>33</v>
      </c>
      <c r="E30" s="17">
        <v>0.13250000000000001</v>
      </c>
      <c r="F30" s="14"/>
      <c r="G30" s="14" t="s">
        <v>62</v>
      </c>
      <c r="I30" s="2" t="s">
        <v>13</v>
      </c>
      <c r="P30" s="11"/>
      <c r="Q30" s="20"/>
    </row>
    <row r="31" spans="1:17" customFormat="1" ht="15" x14ac:dyDescent="0.25">
      <c r="A31" s="12">
        <f>IF(I31&lt;&gt;"",COUNTA(I$1:I31),"")</f>
        <v>22</v>
      </c>
      <c r="B31" s="13" t="s">
        <v>63</v>
      </c>
      <c r="C31" s="14" t="s">
        <v>36</v>
      </c>
      <c r="D31" s="15" t="s">
        <v>16</v>
      </c>
      <c r="E31" s="21">
        <v>12.72</v>
      </c>
      <c r="F31" s="14"/>
      <c r="G31" s="14" t="s">
        <v>64</v>
      </c>
      <c r="I31" s="2" t="s">
        <v>13</v>
      </c>
      <c r="P31" s="11"/>
      <c r="Q31" s="20"/>
    </row>
    <row r="32" spans="1:17" customFormat="1" ht="33.75" x14ac:dyDescent="0.25">
      <c r="A32" s="12">
        <f>IF(I32&lt;&gt;"",COUNTA(I$1:I32),"")</f>
        <v>23</v>
      </c>
      <c r="B32" s="13" t="s">
        <v>65</v>
      </c>
      <c r="C32" s="14" t="s">
        <v>32</v>
      </c>
      <c r="D32" s="15" t="s">
        <v>33</v>
      </c>
      <c r="E32" s="17">
        <v>0.13250000000000001</v>
      </c>
      <c r="F32" s="14"/>
      <c r="G32" s="14" t="s">
        <v>62</v>
      </c>
      <c r="I32" s="2" t="s">
        <v>13</v>
      </c>
      <c r="P32" s="11"/>
      <c r="Q32" s="20"/>
    </row>
    <row r="33" spans="1:17" customFormat="1" ht="15" x14ac:dyDescent="0.25">
      <c r="A33" s="12">
        <f>IF(I33&lt;&gt;"",COUNTA(I$1:I33),"")</f>
        <v>24</v>
      </c>
      <c r="B33" s="13" t="s">
        <v>66</v>
      </c>
      <c r="C33" s="14" t="s">
        <v>40</v>
      </c>
      <c r="D33" s="15" t="s">
        <v>16</v>
      </c>
      <c r="E33" s="21">
        <v>12.72</v>
      </c>
      <c r="F33" s="14"/>
      <c r="G33" s="14" t="s">
        <v>64</v>
      </c>
      <c r="I33" s="2" t="s">
        <v>13</v>
      </c>
      <c r="P33" s="11"/>
      <c r="Q33" s="20"/>
    </row>
    <row r="34" spans="1:17" customFormat="1" ht="15" x14ac:dyDescent="0.25">
      <c r="A34" s="39" t="s">
        <v>67</v>
      </c>
      <c r="B34" s="39"/>
      <c r="C34" s="39"/>
      <c r="D34" s="39"/>
      <c r="E34" s="39"/>
      <c r="F34" s="39"/>
      <c r="G34" s="39"/>
      <c r="P34" s="11"/>
      <c r="Q34" s="20" t="s">
        <v>67</v>
      </c>
    </row>
    <row r="35" spans="1:17" customFormat="1" ht="33.75" x14ac:dyDescent="0.25">
      <c r="A35" s="12">
        <f>IF(I35&lt;&gt;"",COUNTA(I$1:I35),"")</f>
        <v>25</v>
      </c>
      <c r="B35" s="13" t="s">
        <v>68</v>
      </c>
      <c r="C35" s="14" t="s">
        <v>43</v>
      </c>
      <c r="D35" s="15" t="s">
        <v>11</v>
      </c>
      <c r="E35" s="16">
        <v>0.47499999999999998</v>
      </c>
      <c r="F35" s="14"/>
      <c r="G35" s="14" t="s">
        <v>69</v>
      </c>
      <c r="I35" s="2" t="s">
        <v>13</v>
      </c>
      <c r="P35" s="11"/>
      <c r="Q35" s="20"/>
    </row>
    <row r="36" spans="1:17" customFormat="1" ht="22.5" x14ac:dyDescent="0.25">
      <c r="A36" s="12">
        <f>IF(I36&lt;&gt;"",COUNTA(I$1:I36),"")</f>
        <v>26</v>
      </c>
      <c r="B36" s="13" t="s">
        <v>70</v>
      </c>
      <c r="C36" s="14" t="s">
        <v>30</v>
      </c>
      <c r="D36" s="15" t="s">
        <v>16</v>
      </c>
      <c r="E36" s="16">
        <v>5.7000000000000002E-2</v>
      </c>
      <c r="F36" s="14"/>
      <c r="G36" s="14" t="s">
        <v>17</v>
      </c>
      <c r="I36" s="2" t="s">
        <v>13</v>
      </c>
      <c r="P36" s="11"/>
      <c r="Q36" s="20"/>
    </row>
    <row r="37" spans="1:17" customFormat="1" ht="15" x14ac:dyDescent="0.25">
      <c r="A37" s="12">
        <f>IF(I37&lt;&gt;"",COUNTA(I$1:I37),"")</f>
        <v>27</v>
      </c>
      <c r="B37" s="13" t="s">
        <v>71</v>
      </c>
      <c r="C37" s="14" t="s">
        <v>36</v>
      </c>
      <c r="D37" s="15" t="s">
        <v>16</v>
      </c>
      <c r="E37" s="21">
        <v>4.5599999999999996</v>
      </c>
      <c r="F37" s="14"/>
      <c r="G37" s="14" t="s">
        <v>72</v>
      </c>
      <c r="I37" s="2" t="s">
        <v>13</v>
      </c>
      <c r="P37" s="11"/>
      <c r="Q37" s="20"/>
    </row>
    <row r="38" spans="1:17" customFormat="1" ht="15" x14ac:dyDescent="0.25">
      <c r="A38" s="12">
        <f>IF(I38&lt;&gt;"",COUNTA(I$1:I38),"")</f>
        <v>28</v>
      </c>
      <c r="B38" s="13" t="s">
        <v>73</v>
      </c>
      <c r="C38" s="14" t="s">
        <v>40</v>
      </c>
      <c r="D38" s="15" t="s">
        <v>16</v>
      </c>
      <c r="E38" s="21">
        <v>4.5599999999999996</v>
      </c>
      <c r="F38" s="14"/>
      <c r="G38" s="14" t="s">
        <v>72</v>
      </c>
      <c r="I38" s="2" t="s">
        <v>13</v>
      </c>
      <c r="P38" s="11"/>
      <c r="Q38" s="20"/>
    </row>
    <row r="39" spans="1:17" customFormat="1" ht="15" x14ac:dyDescent="0.25">
      <c r="A39" s="38" t="s">
        <v>74</v>
      </c>
      <c r="B39" s="38"/>
      <c r="C39" s="38"/>
      <c r="D39" s="38"/>
      <c r="E39" s="38"/>
      <c r="F39" s="38"/>
      <c r="G39" s="38"/>
      <c r="P39" s="11" t="s">
        <v>74</v>
      </c>
      <c r="Q39" s="20"/>
    </row>
    <row r="40" spans="1:17" customFormat="1" ht="45" x14ac:dyDescent="0.25">
      <c r="A40" s="12">
        <f>IF(I40&lt;&gt;"",COUNTA(I$1:I40),"")</f>
        <v>29</v>
      </c>
      <c r="B40" s="13" t="s">
        <v>75</v>
      </c>
      <c r="C40" s="14" t="s">
        <v>10</v>
      </c>
      <c r="D40" s="15" t="s">
        <v>11</v>
      </c>
      <c r="E40" s="22">
        <v>1.5</v>
      </c>
      <c r="F40" s="14"/>
      <c r="G40" s="14" t="s">
        <v>76</v>
      </c>
      <c r="I40" s="2" t="s">
        <v>13</v>
      </c>
      <c r="P40" s="11"/>
      <c r="Q40" s="20"/>
    </row>
    <row r="41" spans="1:17" customFormat="1" ht="67.5" x14ac:dyDescent="0.25">
      <c r="A41" s="12">
        <f>IF(I41&lt;&gt;"",COUNTA(I$1:I41),"")</f>
        <v>30</v>
      </c>
      <c r="B41" s="13" t="s">
        <v>77</v>
      </c>
      <c r="C41" s="14" t="s">
        <v>15</v>
      </c>
      <c r="D41" s="15" t="s">
        <v>16</v>
      </c>
      <c r="E41" s="21">
        <v>14.85</v>
      </c>
      <c r="F41" s="14"/>
      <c r="G41" s="14" t="s">
        <v>78</v>
      </c>
      <c r="I41" s="2" t="s">
        <v>13</v>
      </c>
      <c r="P41" s="11"/>
      <c r="Q41" s="20"/>
    </row>
    <row r="42" spans="1:17" customFormat="1" ht="22.5" x14ac:dyDescent="0.25">
      <c r="A42" s="12">
        <f>IF(I42&lt;&gt;"",COUNTA(I$1:I42),"")</f>
        <v>31</v>
      </c>
      <c r="B42" s="13" t="s">
        <v>79</v>
      </c>
      <c r="C42" s="14" t="s">
        <v>19</v>
      </c>
      <c r="D42" s="15" t="s">
        <v>20</v>
      </c>
      <c r="E42" s="16">
        <v>4.4999999999999998E-2</v>
      </c>
      <c r="F42" s="14"/>
      <c r="G42" s="14" t="s">
        <v>80</v>
      </c>
      <c r="I42" s="2" t="s">
        <v>13</v>
      </c>
      <c r="P42" s="11"/>
      <c r="Q42" s="20"/>
    </row>
    <row r="43" spans="1:17" customFormat="1" ht="22.5" x14ac:dyDescent="0.25">
      <c r="A43" s="12">
        <f>IF(I43&lt;&gt;"",COUNTA(I$1:I43),"")</f>
        <v>32</v>
      </c>
      <c r="B43" s="13" t="s">
        <v>81</v>
      </c>
      <c r="C43" s="14" t="s">
        <v>23</v>
      </c>
      <c r="D43" s="15" t="s">
        <v>24</v>
      </c>
      <c r="E43" s="21">
        <v>5.67</v>
      </c>
      <c r="F43" s="14"/>
      <c r="G43" s="14" t="s">
        <v>82</v>
      </c>
      <c r="I43" s="2" t="s">
        <v>13</v>
      </c>
      <c r="P43" s="11"/>
      <c r="Q43" s="20"/>
    </row>
    <row r="44" spans="1:17" customFormat="1" ht="15" x14ac:dyDescent="0.25">
      <c r="A44" s="12">
        <f>IF(I44&lt;&gt;"",COUNTA(I$1:I44),"")</f>
        <v>33</v>
      </c>
      <c r="B44" s="13" t="s">
        <v>83</v>
      </c>
      <c r="C44" s="14" t="s">
        <v>27</v>
      </c>
      <c r="D44" s="15" t="s">
        <v>16</v>
      </c>
      <c r="E44" s="21">
        <v>0.12</v>
      </c>
      <c r="F44" s="14"/>
      <c r="G44" s="14" t="s">
        <v>84</v>
      </c>
      <c r="I44" s="2" t="s">
        <v>13</v>
      </c>
      <c r="P44" s="11"/>
      <c r="Q44" s="20"/>
    </row>
    <row r="45" spans="1:17" customFormat="1" ht="22.5" x14ac:dyDescent="0.25">
      <c r="A45" s="12">
        <f>IF(I45&lt;&gt;"",COUNTA(I$1:I45),"")</f>
        <v>34</v>
      </c>
      <c r="B45" s="13" t="s">
        <v>85</v>
      </c>
      <c r="C45" s="14" t="s">
        <v>30</v>
      </c>
      <c r="D45" s="15" t="s">
        <v>16</v>
      </c>
      <c r="E45" s="17">
        <v>0.1236</v>
      </c>
      <c r="F45" s="14"/>
      <c r="G45" s="14" t="s">
        <v>17</v>
      </c>
      <c r="I45" s="2" t="s">
        <v>13</v>
      </c>
      <c r="P45" s="11"/>
      <c r="Q45" s="20"/>
    </row>
    <row r="46" spans="1:17" customFormat="1" ht="33.75" x14ac:dyDescent="0.25">
      <c r="A46" s="12">
        <f>IF(I46&lt;&gt;"",COUNTA(I$1:I46),"")</f>
        <v>35</v>
      </c>
      <c r="B46" s="13" t="s">
        <v>86</v>
      </c>
      <c r="C46" s="14" t="s">
        <v>32</v>
      </c>
      <c r="D46" s="15" t="s">
        <v>33</v>
      </c>
      <c r="E46" s="21">
        <v>0.15</v>
      </c>
      <c r="F46" s="14"/>
      <c r="G46" s="14" t="s">
        <v>87</v>
      </c>
      <c r="I46" s="2" t="s">
        <v>13</v>
      </c>
      <c r="P46" s="11"/>
      <c r="Q46" s="20"/>
    </row>
    <row r="47" spans="1:17" customFormat="1" ht="15" x14ac:dyDescent="0.25">
      <c r="A47" s="12">
        <f>IF(I47&lt;&gt;"",COUNTA(I$1:I47),"")</f>
        <v>36</v>
      </c>
      <c r="B47" s="13" t="s">
        <v>88</v>
      </c>
      <c r="C47" s="14" t="s">
        <v>36</v>
      </c>
      <c r="D47" s="15" t="s">
        <v>16</v>
      </c>
      <c r="E47" s="22">
        <v>14.4</v>
      </c>
      <c r="F47" s="14"/>
      <c r="G47" s="14" t="s">
        <v>89</v>
      </c>
      <c r="I47" s="2" t="s">
        <v>13</v>
      </c>
      <c r="P47" s="11"/>
      <c r="Q47" s="20"/>
    </row>
    <row r="48" spans="1:17" customFormat="1" ht="33.75" x14ac:dyDescent="0.25">
      <c r="A48" s="12">
        <f>IF(I48&lt;&gt;"",COUNTA(I$1:I48),"")</f>
        <v>37</v>
      </c>
      <c r="B48" s="13" t="s">
        <v>90</v>
      </c>
      <c r="C48" s="14" t="s">
        <v>32</v>
      </c>
      <c r="D48" s="15" t="s">
        <v>33</v>
      </c>
      <c r="E48" s="21">
        <v>0.15</v>
      </c>
      <c r="F48" s="14"/>
      <c r="G48" s="14" t="s">
        <v>87</v>
      </c>
      <c r="I48" s="2" t="s">
        <v>13</v>
      </c>
      <c r="P48" s="11"/>
      <c r="Q48" s="20"/>
    </row>
    <row r="49" spans="1:17" customFormat="1" ht="15" x14ac:dyDescent="0.25">
      <c r="A49" s="12">
        <f>IF(I49&lt;&gt;"",COUNTA(I$1:I49),"")</f>
        <v>38</v>
      </c>
      <c r="B49" s="13" t="s">
        <v>91</v>
      </c>
      <c r="C49" s="14" t="s">
        <v>40</v>
      </c>
      <c r="D49" s="15" t="s">
        <v>16</v>
      </c>
      <c r="E49" s="22">
        <v>14.4</v>
      </c>
      <c r="F49" s="14"/>
      <c r="G49" s="14" t="s">
        <v>89</v>
      </c>
      <c r="I49" s="2" t="s">
        <v>13</v>
      </c>
      <c r="P49" s="11"/>
      <c r="Q49" s="20"/>
    </row>
    <row r="50" spans="1:17" customFormat="1" ht="15" x14ac:dyDescent="0.25">
      <c r="A50" s="39" t="s">
        <v>92</v>
      </c>
      <c r="B50" s="39"/>
      <c r="C50" s="39"/>
      <c r="D50" s="39"/>
      <c r="E50" s="39"/>
      <c r="F50" s="39"/>
      <c r="G50" s="39"/>
      <c r="P50" s="11"/>
      <c r="Q50" s="20" t="s">
        <v>92</v>
      </c>
    </row>
    <row r="51" spans="1:17" customFormat="1" ht="33.75" x14ac:dyDescent="0.25">
      <c r="A51" s="12">
        <f>IF(I51&lt;&gt;"",COUNTA(I$1:I51),"")</f>
        <v>39</v>
      </c>
      <c r="B51" s="13" t="s">
        <v>93</v>
      </c>
      <c r="C51" s="14" t="s">
        <v>43</v>
      </c>
      <c r="D51" s="15" t="s">
        <v>11</v>
      </c>
      <c r="E51" s="22">
        <v>0.8</v>
      </c>
      <c r="F51" s="14"/>
      <c r="G51" s="14" t="s">
        <v>94</v>
      </c>
      <c r="I51" s="2" t="s">
        <v>13</v>
      </c>
      <c r="P51" s="11"/>
      <c r="Q51" s="20"/>
    </row>
    <row r="52" spans="1:17" customFormat="1" ht="22.5" x14ac:dyDescent="0.25">
      <c r="A52" s="12">
        <f>IF(I52&lt;&gt;"",COUNTA(I$1:I52),"")</f>
        <v>40</v>
      </c>
      <c r="B52" s="13" t="s">
        <v>95</v>
      </c>
      <c r="C52" s="14" t="s">
        <v>30</v>
      </c>
      <c r="D52" s="15" t="s">
        <v>16</v>
      </c>
      <c r="E52" s="16">
        <v>9.6000000000000002E-2</v>
      </c>
      <c r="F52" s="14"/>
      <c r="G52" s="14" t="s">
        <v>17</v>
      </c>
      <c r="I52" s="2" t="s">
        <v>13</v>
      </c>
      <c r="P52" s="11"/>
      <c r="Q52" s="20"/>
    </row>
    <row r="53" spans="1:17" customFormat="1" ht="15" x14ac:dyDescent="0.25">
      <c r="A53" s="12">
        <f>IF(I53&lt;&gt;"",COUNTA(I$1:I53),"")</f>
        <v>41</v>
      </c>
      <c r="B53" s="13" t="s">
        <v>96</v>
      </c>
      <c r="C53" s="14" t="s">
        <v>36</v>
      </c>
      <c r="D53" s="15" t="s">
        <v>16</v>
      </c>
      <c r="E53" s="21">
        <v>7.68</v>
      </c>
      <c r="F53" s="14"/>
      <c r="G53" s="14" t="s">
        <v>97</v>
      </c>
      <c r="I53" s="2" t="s">
        <v>13</v>
      </c>
      <c r="P53" s="11"/>
      <c r="Q53" s="20"/>
    </row>
    <row r="54" spans="1:17" customFormat="1" ht="15" x14ac:dyDescent="0.25">
      <c r="A54" s="12">
        <f>IF(I54&lt;&gt;"",COUNTA(I$1:I54),"")</f>
        <v>42</v>
      </c>
      <c r="B54" s="13" t="s">
        <v>98</v>
      </c>
      <c r="C54" s="14" t="s">
        <v>40</v>
      </c>
      <c r="D54" s="15" t="s">
        <v>16</v>
      </c>
      <c r="E54" s="21">
        <v>7.68</v>
      </c>
      <c r="F54" s="14"/>
      <c r="G54" s="14" t="s">
        <v>97</v>
      </c>
      <c r="I54" s="2" t="s">
        <v>13</v>
      </c>
      <c r="P54" s="11"/>
      <c r="Q54" s="20"/>
    </row>
    <row r="55" spans="1:17" customFormat="1" ht="15" x14ac:dyDescent="0.25">
      <c r="A55" s="38" t="s">
        <v>99</v>
      </c>
      <c r="B55" s="38"/>
      <c r="C55" s="38"/>
      <c r="D55" s="38"/>
      <c r="E55" s="38"/>
      <c r="F55" s="38"/>
      <c r="G55" s="38"/>
      <c r="P55" s="11" t="s">
        <v>99</v>
      </c>
      <c r="Q55" s="20"/>
    </row>
    <row r="56" spans="1:17" customFormat="1" ht="45" x14ac:dyDescent="0.25">
      <c r="A56" s="12">
        <f>IF(I56&lt;&gt;"",COUNTA(I$1:I56),"")</f>
        <v>43</v>
      </c>
      <c r="B56" s="13" t="s">
        <v>100</v>
      </c>
      <c r="C56" s="14" t="s">
        <v>10</v>
      </c>
      <c r="D56" s="15" t="s">
        <v>11</v>
      </c>
      <c r="E56" s="22">
        <v>0.9</v>
      </c>
      <c r="F56" s="14"/>
      <c r="G56" s="14" t="s">
        <v>101</v>
      </c>
      <c r="I56" s="2" t="s">
        <v>13</v>
      </c>
      <c r="P56" s="11"/>
      <c r="Q56" s="20"/>
    </row>
    <row r="57" spans="1:17" customFormat="1" ht="67.5" x14ac:dyDescent="0.25">
      <c r="A57" s="12">
        <f>IF(I57&lt;&gt;"",COUNTA(I$1:I57),"")</f>
        <v>44</v>
      </c>
      <c r="B57" s="13" t="s">
        <v>102</v>
      </c>
      <c r="C57" s="14" t="s">
        <v>15</v>
      </c>
      <c r="D57" s="15" t="s">
        <v>16</v>
      </c>
      <c r="E57" s="21">
        <v>8.91</v>
      </c>
      <c r="F57" s="14"/>
      <c r="G57" s="14" t="s">
        <v>103</v>
      </c>
      <c r="I57" s="2" t="s">
        <v>13</v>
      </c>
      <c r="P57" s="11"/>
      <c r="Q57" s="20"/>
    </row>
    <row r="58" spans="1:17" customFormat="1" ht="22.5" x14ac:dyDescent="0.25">
      <c r="A58" s="12">
        <f>IF(I58&lt;&gt;"",COUNTA(I$1:I58),"")</f>
        <v>45</v>
      </c>
      <c r="B58" s="13" t="s">
        <v>104</v>
      </c>
      <c r="C58" s="14" t="s">
        <v>19</v>
      </c>
      <c r="D58" s="15" t="s">
        <v>20</v>
      </c>
      <c r="E58" s="16">
        <v>2.7E-2</v>
      </c>
      <c r="F58" s="14"/>
      <c r="G58" s="14" t="s">
        <v>105</v>
      </c>
      <c r="I58" s="2" t="s">
        <v>13</v>
      </c>
      <c r="P58" s="11"/>
      <c r="Q58" s="20"/>
    </row>
    <row r="59" spans="1:17" customFormat="1" ht="22.5" x14ac:dyDescent="0.25">
      <c r="A59" s="12">
        <f>IF(I59&lt;&gt;"",COUNTA(I$1:I59),"")</f>
        <v>46</v>
      </c>
      <c r="B59" s="13" t="s">
        <v>106</v>
      </c>
      <c r="C59" s="14" t="s">
        <v>23</v>
      </c>
      <c r="D59" s="15" t="s">
        <v>24</v>
      </c>
      <c r="E59" s="16">
        <v>3.4020000000000001</v>
      </c>
      <c r="F59" s="14"/>
      <c r="G59" s="14" t="s">
        <v>107</v>
      </c>
      <c r="I59" s="2" t="s">
        <v>13</v>
      </c>
      <c r="P59" s="11"/>
      <c r="Q59" s="20"/>
    </row>
    <row r="60" spans="1:17" customFormat="1" ht="15" x14ac:dyDescent="0.25">
      <c r="A60" s="12">
        <f>IF(I60&lt;&gt;"",COUNTA(I$1:I60),"")</f>
        <v>47</v>
      </c>
      <c r="B60" s="13" t="s">
        <v>108</v>
      </c>
      <c r="C60" s="14" t="s">
        <v>27</v>
      </c>
      <c r="D60" s="15" t="s">
        <v>16</v>
      </c>
      <c r="E60" s="16">
        <v>7.1999999999999995E-2</v>
      </c>
      <c r="F60" s="14"/>
      <c r="G60" s="14" t="s">
        <v>109</v>
      </c>
      <c r="I60" s="2" t="s">
        <v>13</v>
      </c>
      <c r="P60" s="11"/>
      <c r="Q60" s="20"/>
    </row>
    <row r="61" spans="1:17" customFormat="1" ht="22.5" x14ac:dyDescent="0.25">
      <c r="A61" s="12">
        <f>IF(I61&lt;&gt;"",COUNTA(I$1:I61),"")</f>
        <v>48</v>
      </c>
      <c r="B61" s="13" t="s">
        <v>110</v>
      </c>
      <c r="C61" s="14" t="s">
        <v>30</v>
      </c>
      <c r="D61" s="15" t="s">
        <v>16</v>
      </c>
      <c r="E61" s="18">
        <v>7.4160000000000004E-2</v>
      </c>
      <c r="F61" s="14"/>
      <c r="G61" s="14" t="s">
        <v>17</v>
      </c>
      <c r="I61" s="2" t="s">
        <v>13</v>
      </c>
      <c r="P61" s="11"/>
      <c r="Q61" s="20"/>
    </row>
    <row r="62" spans="1:17" customFormat="1" ht="33.75" x14ac:dyDescent="0.25">
      <c r="A62" s="12">
        <f>IF(I62&lt;&gt;"",COUNTA(I$1:I62),"")</f>
        <v>49</v>
      </c>
      <c r="B62" s="13" t="s">
        <v>111</v>
      </c>
      <c r="C62" s="14" t="s">
        <v>32</v>
      </c>
      <c r="D62" s="15" t="s">
        <v>33</v>
      </c>
      <c r="E62" s="21">
        <v>0.09</v>
      </c>
      <c r="F62" s="14"/>
      <c r="G62" s="14" t="s">
        <v>112</v>
      </c>
      <c r="I62" s="2" t="s">
        <v>13</v>
      </c>
      <c r="P62" s="11"/>
      <c r="Q62" s="20"/>
    </row>
    <row r="63" spans="1:17" customFormat="1" ht="15" x14ac:dyDescent="0.25">
      <c r="A63" s="12">
        <f>IF(I63&lt;&gt;"",COUNTA(I$1:I63),"")</f>
        <v>50</v>
      </c>
      <c r="B63" s="13" t="s">
        <v>113</v>
      </c>
      <c r="C63" s="14" t="s">
        <v>36</v>
      </c>
      <c r="D63" s="15" t="s">
        <v>16</v>
      </c>
      <c r="E63" s="21">
        <v>8.64</v>
      </c>
      <c r="F63" s="14"/>
      <c r="G63" s="14" t="s">
        <v>114</v>
      </c>
      <c r="I63" s="2" t="s">
        <v>13</v>
      </c>
      <c r="P63" s="11"/>
      <c r="Q63" s="20"/>
    </row>
    <row r="64" spans="1:17" customFormat="1" ht="33.75" x14ac:dyDescent="0.25">
      <c r="A64" s="12">
        <f>IF(I64&lt;&gt;"",COUNTA(I$1:I64),"")</f>
        <v>51</v>
      </c>
      <c r="B64" s="13" t="s">
        <v>115</v>
      </c>
      <c r="C64" s="14" t="s">
        <v>32</v>
      </c>
      <c r="D64" s="15" t="s">
        <v>33</v>
      </c>
      <c r="E64" s="21">
        <v>0.09</v>
      </c>
      <c r="F64" s="14"/>
      <c r="G64" s="14" t="s">
        <v>112</v>
      </c>
      <c r="I64" s="2" t="s">
        <v>13</v>
      </c>
      <c r="P64" s="11"/>
      <c r="Q64" s="20"/>
    </row>
    <row r="65" spans="1:17" customFormat="1" ht="15" x14ac:dyDescent="0.25">
      <c r="A65" s="12">
        <f>IF(I65&lt;&gt;"",COUNTA(I$1:I65),"")</f>
        <v>52</v>
      </c>
      <c r="B65" s="13" t="s">
        <v>116</v>
      </c>
      <c r="C65" s="14" t="s">
        <v>40</v>
      </c>
      <c r="D65" s="15" t="s">
        <v>16</v>
      </c>
      <c r="E65" s="21">
        <v>8.64</v>
      </c>
      <c r="F65" s="14"/>
      <c r="G65" s="14" t="s">
        <v>114</v>
      </c>
      <c r="I65" s="2" t="s">
        <v>13</v>
      </c>
      <c r="P65" s="11"/>
      <c r="Q65" s="20"/>
    </row>
    <row r="66" spans="1:17" customFormat="1" ht="15" x14ac:dyDescent="0.25">
      <c r="A66" s="39" t="s">
        <v>117</v>
      </c>
      <c r="B66" s="39"/>
      <c r="C66" s="39"/>
      <c r="D66" s="39"/>
      <c r="E66" s="39"/>
      <c r="F66" s="39"/>
      <c r="G66" s="39"/>
      <c r="P66" s="11"/>
      <c r="Q66" s="20" t="s">
        <v>117</v>
      </c>
    </row>
    <row r="67" spans="1:17" customFormat="1" ht="33.75" x14ac:dyDescent="0.25">
      <c r="A67" s="12">
        <f>IF(I67&lt;&gt;"",COUNTA(I$1:I67),"")</f>
        <v>53</v>
      </c>
      <c r="B67" s="13" t="s">
        <v>118</v>
      </c>
      <c r="C67" s="14" t="s">
        <v>43</v>
      </c>
      <c r="D67" s="15" t="s">
        <v>11</v>
      </c>
      <c r="E67" s="22">
        <v>1.4</v>
      </c>
      <c r="F67" s="14"/>
      <c r="G67" s="14" t="s">
        <v>119</v>
      </c>
      <c r="I67" s="2" t="s">
        <v>13</v>
      </c>
      <c r="P67" s="11"/>
      <c r="Q67" s="20"/>
    </row>
    <row r="68" spans="1:17" customFormat="1" ht="22.5" x14ac:dyDescent="0.25">
      <c r="A68" s="12">
        <f>IF(I68&lt;&gt;"",COUNTA(I$1:I68),"")</f>
        <v>54</v>
      </c>
      <c r="B68" s="13" t="s">
        <v>120</v>
      </c>
      <c r="C68" s="14" t="s">
        <v>30</v>
      </c>
      <c r="D68" s="15" t="s">
        <v>16</v>
      </c>
      <c r="E68" s="16">
        <v>0.16800000000000001</v>
      </c>
      <c r="F68" s="14"/>
      <c r="G68" s="14" t="s">
        <v>17</v>
      </c>
      <c r="I68" s="2" t="s">
        <v>13</v>
      </c>
      <c r="P68" s="11"/>
      <c r="Q68" s="20"/>
    </row>
    <row r="69" spans="1:17" customFormat="1" ht="15" x14ac:dyDescent="0.25">
      <c r="A69" s="12">
        <f>IF(I69&lt;&gt;"",COUNTA(I$1:I69),"")</f>
        <v>55</v>
      </c>
      <c r="B69" s="13" t="s">
        <v>121</v>
      </c>
      <c r="C69" s="14" t="s">
        <v>36</v>
      </c>
      <c r="D69" s="15" t="s">
        <v>16</v>
      </c>
      <c r="E69" s="21">
        <v>13.44</v>
      </c>
      <c r="F69" s="14"/>
      <c r="G69" s="14" t="s">
        <v>122</v>
      </c>
      <c r="I69" s="2" t="s">
        <v>13</v>
      </c>
      <c r="P69" s="11"/>
      <c r="Q69" s="20"/>
    </row>
    <row r="70" spans="1:17" customFormat="1" ht="15" x14ac:dyDescent="0.25">
      <c r="A70" s="12">
        <f>IF(I70&lt;&gt;"",COUNTA(I$1:I70),"")</f>
        <v>56</v>
      </c>
      <c r="B70" s="13" t="s">
        <v>123</v>
      </c>
      <c r="C70" s="14" t="s">
        <v>40</v>
      </c>
      <c r="D70" s="15" t="s">
        <v>16</v>
      </c>
      <c r="E70" s="21">
        <v>13.44</v>
      </c>
      <c r="F70" s="14"/>
      <c r="G70" s="14" t="s">
        <v>122</v>
      </c>
      <c r="I70" s="2" t="s">
        <v>13</v>
      </c>
      <c r="P70" s="11"/>
      <c r="Q70" s="20"/>
    </row>
    <row r="71" spans="1:17" customFormat="1" ht="15" x14ac:dyDescent="0.25">
      <c r="A71" s="38" t="s">
        <v>124</v>
      </c>
      <c r="B71" s="38"/>
      <c r="C71" s="38"/>
      <c r="D71" s="38"/>
      <c r="E71" s="38"/>
      <c r="F71" s="38"/>
      <c r="G71" s="38"/>
      <c r="P71" s="11" t="s">
        <v>124</v>
      </c>
      <c r="Q71" s="20"/>
    </row>
    <row r="72" spans="1:17" customFormat="1" ht="45" x14ac:dyDescent="0.25">
      <c r="A72" s="12">
        <f>IF(I72&lt;&gt;"",COUNTA(I$1:I72),"")</f>
        <v>57</v>
      </c>
      <c r="B72" s="13" t="s">
        <v>125</v>
      </c>
      <c r="C72" s="14" t="s">
        <v>10</v>
      </c>
      <c r="D72" s="15" t="s">
        <v>11</v>
      </c>
      <c r="E72" s="21">
        <v>0.65</v>
      </c>
      <c r="F72" s="14"/>
      <c r="G72" s="14" t="s">
        <v>126</v>
      </c>
      <c r="I72" s="2" t="s">
        <v>13</v>
      </c>
      <c r="P72" s="11"/>
      <c r="Q72" s="20"/>
    </row>
    <row r="73" spans="1:17" customFormat="1" ht="67.5" x14ac:dyDescent="0.25">
      <c r="A73" s="12">
        <f>IF(I73&lt;&gt;"",COUNTA(I$1:I73),"")</f>
        <v>58</v>
      </c>
      <c r="B73" s="13" t="s">
        <v>127</v>
      </c>
      <c r="C73" s="14" t="s">
        <v>15</v>
      </c>
      <c r="D73" s="15" t="s">
        <v>16</v>
      </c>
      <c r="E73" s="16">
        <v>6.4349999999999996</v>
      </c>
      <c r="F73" s="14"/>
      <c r="G73" s="14" t="s">
        <v>128</v>
      </c>
      <c r="I73" s="2" t="s">
        <v>13</v>
      </c>
      <c r="P73" s="11"/>
      <c r="Q73" s="20"/>
    </row>
    <row r="74" spans="1:17" customFormat="1" ht="22.5" x14ac:dyDescent="0.25">
      <c r="A74" s="12">
        <f>IF(I74&lt;&gt;"",COUNTA(I$1:I74),"")</f>
        <v>59</v>
      </c>
      <c r="B74" s="13" t="s">
        <v>129</v>
      </c>
      <c r="C74" s="14" t="s">
        <v>19</v>
      </c>
      <c r="D74" s="15" t="s">
        <v>20</v>
      </c>
      <c r="E74" s="17">
        <v>1.95E-2</v>
      </c>
      <c r="F74" s="14"/>
      <c r="G74" s="14" t="s">
        <v>130</v>
      </c>
      <c r="I74" s="2" t="s">
        <v>13</v>
      </c>
      <c r="P74" s="11"/>
      <c r="Q74" s="20"/>
    </row>
    <row r="75" spans="1:17" customFormat="1" ht="22.5" x14ac:dyDescent="0.25">
      <c r="A75" s="12">
        <f>IF(I75&lt;&gt;"",COUNTA(I$1:I75),"")</f>
        <v>60</v>
      </c>
      <c r="B75" s="13" t="s">
        <v>131</v>
      </c>
      <c r="C75" s="14" t="s">
        <v>23</v>
      </c>
      <c r="D75" s="15" t="s">
        <v>24</v>
      </c>
      <c r="E75" s="16">
        <v>2.4569999999999999</v>
      </c>
      <c r="F75" s="14"/>
      <c r="G75" s="14" t="s">
        <v>132</v>
      </c>
      <c r="I75" s="2" t="s">
        <v>13</v>
      </c>
      <c r="P75" s="11"/>
      <c r="Q75" s="20"/>
    </row>
    <row r="76" spans="1:17" customFormat="1" ht="15" x14ac:dyDescent="0.25">
      <c r="A76" s="12">
        <f>IF(I76&lt;&gt;"",COUNTA(I$1:I76),"")</f>
        <v>61</v>
      </c>
      <c r="B76" s="13" t="s">
        <v>133</v>
      </c>
      <c r="C76" s="14" t="s">
        <v>27</v>
      </c>
      <c r="D76" s="15" t="s">
        <v>16</v>
      </c>
      <c r="E76" s="16">
        <v>5.1999999999999998E-2</v>
      </c>
      <c r="F76" s="14"/>
      <c r="G76" s="14" t="s">
        <v>134</v>
      </c>
      <c r="I76" s="2" t="s">
        <v>13</v>
      </c>
      <c r="P76" s="11"/>
      <c r="Q76" s="20"/>
    </row>
    <row r="77" spans="1:17" customFormat="1" ht="22.5" x14ac:dyDescent="0.25">
      <c r="A77" s="12">
        <f>IF(I77&lt;&gt;"",COUNTA(I$1:I77),"")</f>
        <v>62</v>
      </c>
      <c r="B77" s="13" t="s">
        <v>135</v>
      </c>
      <c r="C77" s="14" t="s">
        <v>30</v>
      </c>
      <c r="D77" s="15" t="s">
        <v>16</v>
      </c>
      <c r="E77" s="18">
        <v>5.3560000000000003E-2</v>
      </c>
      <c r="F77" s="14"/>
      <c r="G77" s="14" t="s">
        <v>17</v>
      </c>
      <c r="I77" s="2" t="s">
        <v>13</v>
      </c>
      <c r="P77" s="11"/>
      <c r="Q77" s="20"/>
    </row>
    <row r="78" spans="1:17" customFormat="1" ht="33.75" x14ac:dyDescent="0.25">
      <c r="A78" s="12">
        <f>IF(I78&lt;&gt;"",COUNTA(I$1:I78),"")</f>
        <v>63</v>
      </c>
      <c r="B78" s="13" t="s">
        <v>136</v>
      </c>
      <c r="C78" s="14" t="s">
        <v>32</v>
      </c>
      <c r="D78" s="15" t="s">
        <v>33</v>
      </c>
      <c r="E78" s="16">
        <v>6.5000000000000002E-2</v>
      </c>
      <c r="F78" s="14"/>
      <c r="G78" s="14" t="s">
        <v>137</v>
      </c>
      <c r="I78" s="2" t="s">
        <v>13</v>
      </c>
      <c r="P78" s="11"/>
      <c r="Q78" s="20"/>
    </row>
    <row r="79" spans="1:17" customFormat="1" ht="15" x14ac:dyDescent="0.25">
      <c r="A79" s="12">
        <f>IF(I79&lt;&gt;"",COUNTA(I$1:I79),"")</f>
        <v>64</v>
      </c>
      <c r="B79" s="13" t="s">
        <v>138</v>
      </c>
      <c r="C79" s="14" t="s">
        <v>36</v>
      </c>
      <c r="D79" s="15" t="s">
        <v>16</v>
      </c>
      <c r="E79" s="21">
        <v>6.24</v>
      </c>
      <c r="F79" s="14"/>
      <c r="G79" s="14" t="s">
        <v>139</v>
      </c>
      <c r="I79" s="2" t="s">
        <v>13</v>
      </c>
      <c r="P79" s="11"/>
      <c r="Q79" s="20"/>
    </row>
    <row r="80" spans="1:17" customFormat="1" ht="33.75" x14ac:dyDescent="0.25">
      <c r="A80" s="12">
        <f>IF(I80&lt;&gt;"",COUNTA(I$1:I80),"")</f>
        <v>65</v>
      </c>
      <c r="B80" s="13" t="s">
        <v>140</v>
      </c>
      <c r="C80" s="14" t="s">
        <v>32</v>
      </c>
      <c r="D80" s="15" t="s">
        <v>33</v>
      </c>
      <c r="E80" s="16">
        <v>6.5000000000000002E-2</v>
      </c>
      <c r="F80" s="14"/>
      <c r="G80" s="14" t="s">
        <v>137</v>
      </c>
      <c r="I80" s="2" t="s">
        <v>13</v>
      </c>
      <c r="P80" s="11"/>
      <c r="Q80" s="20"/>
    </row>
    <row r="81" spans="1:17" customFormat="1" ht="15" x14ac:dyDescent="0.25">
      <c r="A81" s="12">
        <f>IF(I81&lt;&gt;"",COUNTA(I$1:I81),"")</f>
        <v>66</v>
      </c>
      <c r="B81" s="13" t="s">
        <v>141</v>
      </c>
      <c r="C81" s="14" t="s">
        <v>40</v>
      </c>
      <c r="D81" s="15" t="s">
        <v>16</v>
      </c>
      <c r="E81" s="21">
        <v>6.24</v>
      </c>
      <c r="F81" s="14"/>
      <c r="G81" s="14" t="s">
        <v>139</v>
      </c>
      <c r="I81" s="2" t="s">
        <v>13</v>
      </c>
      <c r="P81" s="11"/>
      <c r="Q81" s="20"/>
    </row>
    <row r="82" spans="1:17" customFormat="1" ht="15" x14ac:dyDescent="0.25">
      <c r="A82" s="39" t="s">
        <v>142</v>
      </c>
      <c r="B82" s="39"/>
      <c r="C82" s="39"/>
      <c r="D82" s="39"/>
      <c r="E82" s="39"/>
      <c r="F82" s="39"/>
      <c r="G82" s="39"/>
      <c r="P82" s="11"/>
      <c r="Q82" s="20" t="s">
        <v>142</v>
      </c>
    </row>
    <row r="83" spans="1:17" customFormat="1" ht="33.75" x14ac:dyDescent="0.25">
      <c r="A83" s="12">
        <f>IF(I83&lt;&gt;"",COUNTA(I$1:I83),"")</f>
        <v>67</v>
      </c>
      <c r="B83" s="13" t="s">
        <v>143</v>
      </c>
      <c r="C83" s="14" t="s">
        <v>43</v>
      </c>
      <c r="D83" s="15" t="s">
        <v>11</v>
      </c>
      <c r="E83" s="22">
        <v>0.5</v>
      </c>
      <c r="F83" s="14"/>
      <c r="G83" s="14" t="s">
        <v>144</v>
      </c>
      <c r="I83" s="2" t="s">
        <v>13</v>
      </c>
      <c r="P83" s="11"/>
      <c r="Q83" s="20"/>
    </row>
    <row r="84" spans="1:17" customFormat="1" ht="22.5" x14ac:dyDescent="0.25">
      <c r="A84" s="12">
        <f>IF(I84&lt;&gt;"",COUNTA(I$1:I84),"")</f>
        <v>68</v>
      </c>
      <c r="B84" s="13" t="s">
        <v>145</v>
      </c>
      <c r="C84" s="14" t="s">
        <v>30</v>
      </c>
      <c r="D84" s="15" t="s">
        <v>16</v>
      </c>
      <c r="E84" s="21">
        <v>0.06</v>
      </c>
      <c r="F84" s="14"/>
      <c r="G84" s="14" t="s">
        <v>17</v>
      </c>
      <c r="I84" s="2" t="s">
        <v>13</v>
      </c>
      <c r="P84" s="11"/>
      <c r="Q84" s="20"/>
    </row>
    <row r="85" spans="1:17" customFormat="1" ht="15" x14ac:dyDescent="0.25">
      <c r="A85" s="12">
        <f>IF(I85&lt;&gt;"",COUNTA(I$1:I85),"")</f>
        <v>69</v>
      </c>
      <c r="B85" s="13" t="s">
        <v>146</v>
      </c>
      <c r="C85" s="14" t="s">
        <v>36</v>
      </c>
      <c r="D85" s="15" t="s">
        <v>16</v>
      </c>
      <c r="E85" s="22">
        <v>4.8</v>
      </c>
      <c r="F85" s="14"/>
      <c r="G85" s="14" t="s">
        <v>147</v>
      </c>
      <c r="I85" s="2" t="s">
        <v>13</v>
      </c>
      <c r="P85" s="11"/>
      <c r="Q85" s="20"/>
    </row>
    <row r="86" spans="1:17" customFormat="1" ht="15" x14ac:dyDescent="0.25">
      <c r="A86" s="12">
        <f>IF(I86&lt;&gt;"",COUNTA(I$1:I86),"")</f>
        <v>70</v>
      </c>
      <c r="B86" s="13" t="s">
        <v>148</v>
      </c>
      <c r="C86" s="14" t="s">
        <v>40</v>
      </c>
      <c r="D86" s="15" t="s">
        <v>16</v>
      </c>
      <c r="E86" s="22">
        <v>4.8</v>
      </c>
      <c r="F86" s="14"/>
      <c r="G86" s="14" t="s">
        <v>147</v>
      </c>
      <c r="I86" s="2" t="s">
        <v>13</v>
      </c>
      <c r="P86" s="11"/>
      <c r="Q86" s="20"/>
    </row>
    <row r="87" spans="1:17" customFormat="1" ht="15" x14ac:dyDescent="0.25">
      <c r="A87" s="38" t="s">
        <v>149</v>
      </c>
      <c r="B87" s="38"/>
      <c r="C87" s="38"/>
      <c r="D87" s="38"/>
      <c r="E87" s="38"/>
      <c r="F87" s="38"/>
      <c r="G87" s="38"/>
      <c r="P87" s="11" t="s">
        <v>149</v>
      </c>
      <c r="Q87" s="20"/>
    </row>
    <row r="88" spans="1:17" customFormat="1" ht="45" x14ac:dyDescent="0.25">
      <c r="A88" s="12">
        <f>IF(I88&lt;&gt;"",COUNTA(I$1:I88),"")</f>
        <v>71</v>
      </c>
      <c r="B88" s="13" t="s">
        <v>150</v>
      </c>
      <c r="C88" s="14" t="s">
        <v>10</v>
      </c>
      <c r="D88" s="15" t="s">
        <v>11</v>
      </c>
      <c r="E88" s="21">
        <v>1.03</v>
      </c>
      <c r="F88" s="14"/>
      <c r="G88" s="14" t="s">
        <v>151</v>
      </c>
      <c r="I88" s="2" t="s">
        <v>13</v>
      </c>
      <c r="P88" s="11"/>
      <c r="Q88" s="20"/>
    </row>
    <row r="89" spans="1:17" customFormat="1" ht="67.5" x14ac:dyDescent="0.25">
      <c r="A89" s="12">
        <f>IF(I89&lt;&gt;"",COUNTA(I$1:I89),"")</f>
        <v>72</v>
      </c>
      <c r="B89" s="13" t="s">
        <v>152</v>
      </c>
      <c r="C89" s="14" t="s">
        <v>15</v>
      </c>
      <c r="D89" s="15" t="s">
        <v>16</v>
      </c>
      <c r="E89" s="16">
        <v>10.196999999999999</v>
      </c>
      <c r="F89" s="14"/>
      <c r="G89" s="14" t="s">
        <v>153</v>
      </c>
      <c r="I89" s="2" t="s">
        <v>13</v>
      </c>
      <c r="P89" s="11"/>
      <c r="Q89" s="20"/>
    </row>
    <row r="90" spans="1:17" customFormat="1" ht="22.5" x14ac:dyDescent="0.25">
      <c r="A90" s="12">
        <f>IF(I90&lt;&gt;"",COUNTA(I$1:I90),"")</f>
        <v>73</v>
      </c>
      <c r="B90" s="13" t="s">
        <v>154</v>
      </c>
      <c r="C90" s="14" t="s">
        <v>19</v>
      </c>
      <c r="D90" s="15" t="s">
        <v>20</v>
      </c>
      <c r="E90" s="17">
        <v>3.09E-2</v>
      </c>
      <c r="F90" s="14"/>
      <c r="G90" s="14" t="s">
        <v>155</v>
      </c>
      <c r="I90" s="2" t="s">
        <v>13</v>
      </c>
      <c r="P90" s="11"/>
      <c r="Q90" s="20"/>
    </row>
    <row r="91" spans="1:17" customFormat="1" ht="22.5" x14ac:dyDescent="0.25">
      <c r="A91" s="12">
        <f>IF(I91&lt;&gt;"",COUNTA(I$1:I91),"")</f>
        <v>74</v>
      </c>
      <c r="B91" s="13" t="s">
        <v>156</v>
      </c>
      <c r="C91" s="14" t="s">
        <v>23</v>
      </c>
      <c r="D91" s="15" t="s">
        <v>24</v>
      </c>
      <c r="E91" s="17">
        <v>3.8934000000000002</v>
      </c>
      <c r="F91" s="14"/>
      <c r="G91" s="14" t="s">
        <v>157</v>
      </c>
      <c r="I91" s="2" t="s">
        <v>13</v>
      </c>
      <c r="P91" s="11"/>
      <c r="Q91" s="20"/>
    </row>
    <row r="92" spans="1:17" customFormat="1" ht="15" x14ac:dyDescent="0.25">
      <c r="A92" s="12">
        <f>IF(I92&lt;&gt;"",COUNTA(I$1:I92),"")</f>
        <v>75</v>
      </c>
      <c r="B92" s="13" t="s">
        <v>158</v>
      </c>
      <c r="C92" s="14" t="s">
        <v>27</v>
      </c>
      <c r="D92" s="15" t="s">
        <v>16</v>
      </c>
      <c r="E92" s="17">
        <v>8.2400000000000001E-2</v>
      </c>
      <c r="F92" s="14"/>
      <c r="G92" s="14" t="s">
        <v>159</v>
      </c>
      <c r="I92" s="2" t="s">
        <v>13</v>
      </c>
      <c r="P92" s="11"/>
      <c r="Q92" s="20"/>
    </row>
    <row r="93" spans="1:17" customFormat="1" ht="22.5" x14ac:dyDescent="0.25">
      <c r="A93" s="12">
        <f>IF(I93&lt;&gt;"",COUNTA(I$1:I93),"")</f>
        <v>76</v>
      </c>
      <c r="B93" s="13" t="s">
        <v>160</v>
      </c>
      <c r="C93" s="14" t="s">
        <v>30</v>
      </c>
      <c r="D93" s="15" t="s">
        <v>16</v>
      </c>
      <c r="E93" s="23">
        <v>8.4872000000000003E-2</v>
      </c>
      <c r="F93" s="14"/>
      <c r="G93" s="14" t="s">
        <v>17</v>
      </c>
      <c r="I93" s="2" t="s">
        <v>13</v>
      </c>
      <c r="P93" s="11"/>
      <c r="Q93" s="20"/>
    </row>
    <row r="94" spans="1:17" customFormat="1" ht="33.75" x14ac:dyDescent="0.25">
      <c r="A94" s="12">
        <f>IF(I94&lt;&gt;"",COUNTA(I$1:I94),"")</f>
        <v>77</v>
      </c>
      <c r="B94" s="13" t="s">
        <v>161</v>
      </c>
      <c r="C94" s="14" t="s">
        <v>32</v>
      </c>
      <c r="D94" s="15" t="s">
        <v>33</v>
      </c>
      <c r="E94" s="16">
        <v>0.10299999999999999</v>
      </c>
      <c r="F94" s="14"/>
      <c r="G94" s="14" t="s">
        <v>162</v>
      </c>
      <c r="I94" s="2" t="s">
        <v>13</v>
      </c>
      <c r="P94" s="11"/>
      <c r="Q94" s="20"/>
    </row>
    <row r="95" spans="1:17" customFormat="1" ht="15" x14ac:dyDescent="0.25">
      <c r="A95" s="12">
        <f>IF(I95&lt;&gt;"",COUNTA(I$1:I95),"")</f>
        <v>78</v>
      </c>
      <c r="B95" s="13" t="s">
        <v>163</v>
      </c>
      <c r="C95" s="14" t="s">
        <v>36</v>
      </c>
      <c r="D95" s="15" t="s">
        <v>16</v>
      </c>
      <c r="E95" s="16">
        <v>9.8879999999999999</v>
      </c>
      <c r="F95" s="14"/>
      <c r="G95" s="14" t="s">
        <v>164</v>
      </c>
      <c r="I95" s="2" t="s">
        <v>13</v>
      </c>
      <c r="P95" s="11"/>
      <c r="Q95" s="20"/>
    </row>
    <row r="96" spans="1:17" customFormat="1" ht="33.75" x14ac:dyDescent="0.25">
      <c r="A96" s="12">
        <f>IF(I96&lt;&gt;"",COUNTA(I$1:I96),"")</f>
        <v>79</v>
      </c>
      <c r="B96" s="13" t="s">
        <v>165</v>
      </c>
      <c r="C96" s="14" t="s">
        <v>32</v>
      </c>
      <c r="D96" s="15" t="s">
        <v>33</v>
      </c>
      <c r="E96" s="16">
        <v>0.10299999999999999</v>
      </c>
      <c r="F96" s="14"/>
      <c r="G96" s="14" t="s">
        <v>162</v>
      </c>
      <c r="I96" s="2" t="s">
        <v>13</v>
      </c>
      <c r="P96" s="11"/>
      <c r="Q96" s="20"/>
    </row>
    <row r="97" spans="1:17" customFormat="1" ht="15" x14ac:dyDescent="0.25">
      <c r="A97" s="12">
        <f>IF(I97&lt;&gt;"",COUNTA(I$1:I97),"")</f>
        <v>80</v>
      </c>
      <c r="B97" s="13" t="s">
        <v>166</v>
      </c>
      <c r="C97" s="14" t="s">
        <v>40</v>
      </c>
      <c r="D97" s="15" t="s">
        <v>16</v>
      </c>
      <c r="E97" s="16">
        <v>9.8879999999999999</v>
      </c>
      <c r="F97" s="14"/>
      <c r="G97" s="14" t="s">
        <v>164</v>
      </c>
      <c r="I97" s="2" t="s">
        <v>13</v>
      </c>
      <c r="P97" s="11"/>
      <c r="Q97" s="20"/>
    </row>
    <row r="98" spans="1:17" customFormat="1" ht="15" x14ac:dyDescent="0.25">
      <c r="A98" s="39" t="s">
        <v>167</v>
      </c>
      <c r="B98" s="39"/>
      <c r="C98" s="39"/>
      <c r="D98" s="39"/>
      <c r="E98" s="39"/>
      <c r="F98" s="39"/>
      <c r="G98" s="39"/>
      <c r="P98" s="11"/>
      <c r="Q98" s="20" t="s">
        <v>167</v>
      </c>
    </row>
    <row r="99" spans="1:17" customFormat="1" ht="33.75" x14ac:dyDescent="0.25">
      <c r="A99" s="12">
        <f>IF(I99&lt;&gt;"",COUNTA(I$1:I99),"")</f>
        <v>81</v>
      </c>
      <c r="B99" s="13" t="s">
        <v>168</v>
      </c>
      <c r="C99" s="14" t="s">
        <v>43</v>
      </c>
      <c r="D99" s="15" t="s">
        <v>11</v>
      </c>
      <c r="E99" s="21">
        <v>0.25</v>
      </c>
      <c r="F99" s="14"/>
      <c r="G99" s="14" t="s">
        <v>169</v>
      </c>
      <c r="I99" s="2" t="s">
        <v>13</v>
      </c>
      <c r="P99" s="11"/>
      <c r="Q99" s="20"/>
    </row>
    <row r="100" spans="1:17" customFormat="1" ht="22.5" x14ac:dyDescent="0.25">
      <c r="A100" s="12">
        <f>IF(I100&lt;&gt;"",COUNTA(I$1:I100),"")</f>
        <v>82</v>
      </c>
      <c r="B100" s="13" t="s">
        <v>170</v>
      </c>
      <c r="C100" s="14" t="s">
        <v>30</v>
      </c>
      <c r="D100" s="15" t="s">
        <v>16</v>
      </c>
      <c r="E100" s="21">
        <v>0.03</v>
      </c>
      <c r="F100" s="14"/>
      <c r="G100" s="14" t="s">
        <v>17</v>
      </c>
      <c r="I100" s="2" t="s">
        <v>13</v>
      </c>
      <c r="P100" s="11"/>
      <c r="Q100" s="20"/>
    </row>
    <row r="101" spans="1:17" customFormat="1" ht="15" x14ac:dyDescent="0.25">
      <c r="A101" s="12">
        <f>IF(I101&lt;&gt;"",COUNTA(I$1:I101),"")</f>
        <v>83</v>
      </c>
      <c r="B101" s="13" t="s">
        <v>171</v>
      </c>
      <c r="C101" s="14" t="s">
        <v>36</v>
      </c>
      <c r="D101" s="15" t="s">
        <v>16</v>
      </c>
      <c r="E101" s="22">
        <v>2.4</v>
      </c>
      <c r="F101" s="14"/>
      <c r="G101" s="14" t="s">
        <v>172</v>
      </c>
      <c r="I101" s="2" t="s">
        <v>13</v>
      </c>
      <c r="P101" s="11"/>
      <c r="Q101" s="20"/>
    </row>
    <row r="102" spans="1:17" customFormat="1" ht="15" x14ac:dyDescent="0.25">
      <c r="A102" s="12">
        <f>IF(I102&lt;&gt;"",COUNTA(I$1:I102),"")</f>
        <v>84</v>
      </c>
      <c r="B102" s="13" t="s">
        <v>173</v>
      </c>
      <c r="C102" s="14" t="s">
        <v>40</v>
      </c>
      <c r="D102" s="15" t="s">
        <v>16</v>
      </c>
      <c r="E102" s="22">
        <v>2.4</v>
      </c>
      <c r="F102" s="14"/>
      <c r="G102" s="14" t="s">
        <v>172</v>
      </c>
      <c r="I102" s="2" t="s">
        <v>13</v>
      </c>
      <c r="P102" s="11"/>
      <c r="Q102" s="20"/>
    </row>
    <row r="103" spans="1:17" customFormat="1" ht="15" x14ac:dyDescent="0.25">
      <c r="A103" s="38" t="s">
        <v>174</v>
      </c>
      <c r="B103" s="38"/>
      <c r="C103" s="38"/>
      <c r="D103" s="38"/>
      <c r="E103" s="38"/>
      <c r="F103" s="38"/>
      <c r="G103" s="38"/>
      <c r="P103" s="11" t="s">
        <v>174</v>
      </c>
      <c r="Q103" s="20"/>
    </row>
    <row r="104" spans="1:17" customFormat="1" ht="33.75" x14ac:dyDescent="0.25">
      <c r="A104" s="12">
        <f>IF(I104&lt;&gt;"",COUNTA(I$1:I104),"")</f>
        <v>85</v>
      </c>
      <c r="B104" s="13" t="s">
        <v>175</v>
      </c>
      <c r="C104" s="14" t="s">
        <v>43</v>
      </c>
      <c r="D104" s="15" t="s">
        <v>11</v>
      </c>
      <c r="E104" s="21">
        <v>0.45</v>
      </c>
      <c r="F104" s="14"/>
      <c r="G104" s="14" t="s">
        <v>176</v>
      </c>
      <c r="I104" s="2" t="s">
        <v>13</v>
      </c>
      <c r="P104" s="11"/>
      <c r="Q104" s="20"/>
    </row>
    <row r="105" spans="1:17" customFormat="1" ht="22.5" x14ac:dyDescent="0.25">
      <c r="A105" s="12">
        <f>IF(I105&lt;&gt;"",COUNTA(I$1:I105),"")</f>
        <v>86</v>
      </c>
      <c r="B105" s="13" t="s">
        <v>177</v>
      </c>
      <c r="C105" s="14" t="s">
        <v>30</v>
      </c>
      <c r="D105" s="15" t="s">
        <v>16</v>
      </c>
      <c r="E105" s="16">
        <v>5.3999999999999999E-2</v>
      </c>
      <c r="F105" s="14"/>
      <c r="G105" s="14" t="s">
        <v>17</v>
      </c>
      <c r="I105" s="2" t="s">
        <v>13</v>
      </c>
      <c r="P105" s="11"/>
      <c r="Q105" s="20"/>
    </row>
    <row r="106" spans="1:17" customFormat="1" ht="15" x14ac:dyDescent="0.25">
      <c r="A106" s="12">
        <f>IF(I106&lt;&gt;"",COUNTA(I$1:I106),"")</f>
        <v>87</v>
      </c>
      <c r="B106" s="13" t="s">
        <v>178</v>
      </c>
      <c r="C106" s="14" t="s">
        <v>36</v>
      </c>
      <c r="D106" s="15" t="s">
        <v>16</v>
      </c>
      <c r="E106" s="21">
        <v>4.32</v>
      </c>
      <c r="F106" s="14"/>
      <c r="G106" s="14" t="s">
        <v>179</v>
      </c>
      <c r="I106" s="2" t="s">
        <v>13</v>
      </c>
      <c r="P106" s="11"/>
      <c r="Q106" s="20"/>
    </row>
    <row r="107" spans="1:17" customFormat="1" ht="15" x14ac:dyDescent="0.25">
      <c r="A107" s="12">
        <f>IF(I107&lt;&gt;"",COUNTA(I$1:I107),"")</f>
        <v>88</v>
      </c>
      <c r="B107" s="13" t="s">
        <v>180</v>
      </c>
      <c r="C107" s="14" t="s">
        <v>40</v>
      </c>
      <c r="D107" s="15" t="s">
        <v>16</v>
      </c>
      <c r="E107" s="21">
        <v>4.32</v>
      </c>
      <c r="F107" s="14"/>
      <c r="G107" s="14" t="s">
        <v>179</v>
      </c>
      <c r="I107" s="2" t="s">
        <v>13</v>
      </c>
      <c r="P107" s="11"/>
      <c r="Q107" s="20"/>
    </row>
    <row r="108" spans="1:17" customFormat="1" ht="15" x14ac:dyDescent="0.25">
      <c r="A108" s="38" t="s">
        <v>181</v>
      </c>
      <c r="B108" s="38"/>
      <c r="C108" s="38"/>
      <c r="D108" s="38"/>
      <c r="E108" s="38"/>
      <c r="F108" s="38"/>
      <c r="G108" s="38"/>
      <c r="P108" s="11" t="s">
        <v>181</v>
      </c>
      <c r="Q108" s="20"/>
    </row>
    <row r="109" spans="1:17" customFormat="1" ht="45" x14ac:dyDescent="0.25">
      <c r="A109" s="12">
        <f>IF(I109&lt;&gt;"",COUNTA(I$1:I109),"")</f>
        <v>89</v>
      </c>
      <c r="B109" s="13" t="s">
        <v>182</v>
      </c>
      <c r="C109" s="14" t="s">
        <v>10</v>
      </c>
      <c r="D109" s="15" t="s">
        <v>11</v>
      </c>
      <c r="E109" s="22">
        <v>1.7</v>
      </c>
      <c r="F109" s="14"/>
      <c r="G109" s="14" t="s">
        <v>183</v>
      </c>
      <c r="I109" s="2" t="s">
        <v>13</v>
      </c>
      <c r="P109" s="11"/>
      <c r="Q109" s="20"/>
    </row>
    <row r="110" spans="1:17" customFormat="1" ht="67.5" x14ac:dyDescent="0.25">
      <c r="A110" s="12">
        <f>IF(I110&lt;&gt;"",COUNTA(I$1:I110),"")</f>
        <v>90</v>
      </c>
      <c r="B110" s="13" t="s">
        <v>184</v>
      </c>
      <c r="C110" s="14" t="s">
        <v>15</v>
      </c>
      <c r="D110" s="15" t="s">
        <v>16</v>
      </c>
      <c r="E110" s="21">
        <v>16.829999999999998</v>
      </c>
      <c r="F110" s="14"/>
      <c r="G110" s="14" t="s">
        <v>185</v>
      </c>
      <c r="I110" s="2" t="s">
        <v>13</v>
      </c>
      <c r="P110" s="11"/>
      <c r="Q110" s="20"/>
    </row>
    <row r="111" spans="1:17" customFormat="1" ht="22.5" x14ac:dyDescent="0.25">
      <c r="A111" s="12">
        <f>IF(I111&lt;&gt;"",COUNTA(I$1:I111),"")</f>
        <v>91</v>
      </c>
      <c r="B111" s="13" t="s">
        <v>186</v>
      </c>
      <c r="C111" s="14" t="s">
        <v>19</v>
      </c>
      <c r="D111" s="15" t="s">
        <v>20</v>
      </c>
      <c r="E111" s="16">
        <v>5.0999999999999997E-2</v>
      </c>
      <c r="F111" s="14"/>
      <c r="G111" s="14" t="s">
        <v>187</v>
      </c>
      <c r="I111" s="2" t="s">
        <v>13</v>
      </c>
      <c r="P111" s="11"/>
      <c r="Q111" s="20"/>
    </row>
    <row r="112" spans="1:17" customFormat="1" ht="22.5" x14ac:dyDescent="0.25">
      <c r="A112" s="12">
        <f>IF(I112&lt;&gt;"",COUNTA(I$1:I112),"")</f>
        <v>92</v>
      </c>
      <c r="B112" s="13" t="s">
        <v>188</v>
      </c>
      <c r="C112" s="14" t="s">
        <v>23</v>
      </c>
      <c r="D112" s="15" t="s">
        <v>24</v>
      </c>
      <c r="E112" s="16">
        <v>6.4260000000000002</v>
      </c>
      <c r="F112" s="14"/>
      <c r="G112" s="14" t="s">
        <v>189</v>
      </c>
      <c r="I112" s="2" t="s">
        <v>13</v>
      </c>
      <c r="P112" s="11"/>
      <c r="Q112" s="20"/>
    </row>
    <row r="113" spans="1:17" customFormat="1" ht="15" x14ac:dyDescent="0.25">
      <c r="A113" s="12">
        <f>IF(I113&lt;&gt;"",COUNTA(I$1:I113),"")</f>
        <v>93</v>
      </c>
      <c r="B113" s="13" t="s">
        <v>190</v>
      </c>
      <c r="C113" s="14" t="s">
        <v>27</v>
      </c>
      <c r="D113" s="15" t="s">
        <v>16</v>
      </c>
      <c r="E113" s="16">
        <v>0.13600000000000001</v>
      </c>
      <c r="F113" s="14"/>
      <c r="G113" s="14" t="s">
        <v>191</v>
      </c>
      <c r="I113" s="2" t="s">
        <v>13</v>
      </c>
      <c r="P113" s="11"/>
      <c r="Q113" s="20"/>
    </row>
    <row r="114" spans="1:17" customFormat="1" ht="22.5" x14ac:dyDescent="0.25">
      <c r="A114" s="12">
        <f>IF(I114&lt;&gt;"",COUNTA(I$1:I114),"")</f>
        <v>94</v>
      </c>
      <c r="B114" s="13" t="s">
        <v>192</v>
      </c>
      <c r="C114" s="14" t="s">
        <v>30</v>
      </c>
      <c r="D114" s="15" t="s">
        <v>16</v>
      </c>
      <c r="E114" s="18">
        <v>0.14008000000000001</v>
      </c>
      <c r="F114" s="14"/>
      <c r="G114" s="14" t="s">
        <v>17</v>
      </c>
      <c r="I114" s="2" t="s">
        <v>13</v>
      </c>
      <c r="P114" s="11"/>
      <c r="Q114" s="20"/>
    </row>
    <row r="115" spans="1:17" customFormat="1" ht="33.75" x14ac:dyDescent="0.25">
      <c r="A115" s="12">
        <f>IF(I115&lt;&gt;"",COUNTA(I$1:I115),"")</f>
        <v>95</v>
      </c>
      <c r="B115" s="13" t="s">
        <v>193</v>
      </c>
      <c r="C115" s="14" t="s">
        <v>32</v>
      </c>
      <c r="D115" s="15" t="s">
        <v>33</v>
      </c>
      <c r="E115" s="21">
        <v>0.17</v>
      </c>
      <c r="F115" s="14"/>
      <c r="G115" s="14" t="s">
        <v>194</v>
      </c>
      <c r="I115" s="2" t="s">
        <v>13</v>
      </c>
      <c r="P115" s="11"/>
      <c r="Q115" s="20"/>
    </row>
    <row r="116" spans="1:17" customFormat="1" ht="15" x14ac:dyDescent="0.25">
      <c r="A116" s="12">
        <f>IF(I116&lt;&gt;"",COUNTA(I$1:I116),"")</f>
        <v>96</v>
      </c>
      <c r="B116" s="13" t="s">
        <v>195</v>
      </c>
      <c r="C116" s="14" t="s">
        <v>36</v>
      </c>
      <c r="D116" s="15" t="s">
        <v>16</v>
      </c>
      <c r="E116" s="21">
        <v>16.32</v>
      </c>
      <c r="F116" s="14"/>
      <c r="G116" s="14" t="s">
        <v>196</v>
      </c>
      <c r="I116" s="2" t="s">
        <v>13</v>
      </c>
      <c r="P116" s="11"/>
      <c r="Q116" s="20"/>
    </row>
    <row r="117" spans="1:17" customFormat="1" ht="33.75" x14ac:dyDescent="0.25">
      <c r="A117" s="12">
        <f>IF(I117&lt;&gt;"",COUNTA(I$1:I117),"")</f>
        <v>97</v>
      </c>
      <c r="B117" s="13" t="s">
        <v>197</v>
      </c>
      <c r="C117" s="14" t="s">
        <v>32</v>
      </c>
      <c r="D117" s="15" t="s">
        <v>33</v>
      </c>
      <c r="E117" s="21">
        <v>0.17</v>
      </c>
      <c r="F117" s="14"/>
      <c r="G117" s="14" t="s">
        <v>194</v>
      </c>
      <c r="I117" s="2" t="s">
        <v>13</v>
      </c>
      <c r="P117" s="11"/>
      <c r="Q117" s="20"/>
    </row>
    <row r="118" spans="1:17" customFormat="1" ht="15" x14ac:dyDescent="0.25">
      <c r="A118" s="12">
        <f>IF(I118&lt;&gt;"",COUNTA(I$1:I118),"")</f>
        <v>98</v>
      </c>
      <c r="B118" s="13" t="s">
        <v>198</v>
      </c>
      <c r="C118" s="14" t="s">
        <v>40</v>
      </c>
      <c r="D118" s="15" t="s">
        <v>16</v>
      </c>
      <c r="E118" s="21">
        <v>16.32</v>
      </c>
      <c r="F118" s="14"/>
      <c r="G118" s="14" t="s">
        <v>196</v>
      </c>
      <c r="I118" s="2" t="s">
        <v>13</v>
      </c>
      <c r="P118" s="11"/>
      <c r="Q118" s="20"/>
    </row>
    <row r="119" spans="1:17" customFormat="1" ht="15" x14ac:dyDescent="0.25">
      <c r="A119" s="39" t="s">
        <v>92</v>
      </c>
      <c r="B119" s="39"/>
      <c r="C119" s="39"/>
      <c r="D119" s="39"/>
      <c r="E119" s="39"/>
      <c r="F119" s="39"/>
      <c r="G119" s="39"/>
      <c r="P119" s="11"/>
      <c r="Q119" s="20" t="s">
        <v>92</v>
      </c>
    </row>
    <row r="120" spans="1:17" customFormat="1" ht="33.75" x14ac:dyDescent="0.25">
      <c r="A120" s="12">
        <f>IF(I120&lt;&gt;"",COUNTA(I$1:I120),"")</f>
        <v>99</v>
      </c>
      <c r="B120" s="13" t="s">
        <v>199</v>
      </c>
      <c r="C120" s="14" t="s">
        <v>43</v>
      </c>
      <c r="D120" s="15" t="s">
        <v>11</v>
      </c>
      <c r="E120" s="22">
        <v>0.8</v>
      </c>
      <c r="F120" s="14"/>
      <c r="G120" s="14" t="s">
        <v>94</v>
      </c>
      <c r="I120" s="2" t="s">
        <v>13</v>
      </c>
      <c r="P120" s="11"/>
      <c r="Q120" s="20"/>
    </row>
    <row r="121" spans="1:17" customFormat="1" ht="22.5" x14ac:dyDescent="0.25">
      <c r="A121" s="12">
        <f>IF(I121&lt;&gt;"",COUNTA(I$1:I121),"")</f>
        <v>100</v>
      </c>
      <c r="B121" s="13" t="s">
        <v>200</v>
      </c>
      <c r="C121" s="14" t="s">
        <v>30</v>
      </c>
      <c r="D121" s="15" t="s">
        <v>16</v>
      </c>
      <c r="E121" s="16">
        <v>9.6000000000000002E-2</v>
      </c>
      <c r="F121" s="14"/>
      <c r="G121" s="14" t="s">
        <v>17</v>
      </c>
      <c r="I121" s="2" t="s">
        <v>13</v>
      </c>
      <c r="P121" s="11"/>
      <c r="Q121" s="20"/>
    </row>
    <row r="122" spans="1:17" customFormat="1" ht="15" x14ac:dyDescent="0.25">
      <c r="A122" s="12">
        <f>IF(I122&lt;&gt;"",COUNTA(I$1:I122),"")</f>
        <v>101</v>
      </c>
      <c r="B122" s="13" t="s">
        <v>201</v>
      </c>
      <c r="C122" s="14" t="s">
        <v>36</v>
      </c>
      <c r="D122" s="15" t="s">
        <v>16</v>
      </c>
      <c r="E122" s="21">
        <v>7.68</v>
      </c>
      <c r="F122" s="14"/>
      <c r="G122" s="14" t="s">
        <v>97</v>
      </c>
      <c r="I122" s="2" t="s">
        <v>13</v>
      </c>
      <c r="P122" s="11"/>
      <c r="Q122" s="20"/>
    </row>
    <row r="123" spans="1:17" customFormat="1" ht="15" x14ac:dyDescent="0.25">
      <c r="A123" s="12">
        <f>IF(I123&lt;&gt;"",COUNTA(I$1:I123),"")</f>
        <v>102</v>
      </c>
      <c r="B123" s="13" t="s">
        <v>202</v>
      </c>
      <c r="C123" s="14" t="s">
        <v>40</v>
      </c>
      <c r="D123" s="15" t="s">
        <v>16</v>
      </c>
      <c r="E123" s="21">
        <v>7.68</v>
      </c>
      <c r="F123" s="14"/>
      <c r="G123" s="14" t="s">
        <v>97</v>
      </c>
      <c r="I123" s="2" t="s">
        <v>13</v>
      </c>
      <c r="P123" s="11"/>
      <c r="Q123" s="20"/>
    </row>
    <row r="124" spans="1:17" customFormat="1" ht="15" x14ac:dyDescent="0.25">
      <c r="A124" s="38" t="s">
        <v>203</v>
      </c>
      <c r="B124" s="38"/>
      <c r="C124" s="38"/>
      <c r="D124" s="38"/>
      <c r="E124" s="38"/>
      <c r="F124" s="38"/>
      <c r="G124" s="38"/>
      <c r="P124" s="11" t="s">
        <v>203</v>
      </c>
      <c r="Q124" s="20"/>
    </row>
    <row r="125" spans="1:17" customFormat="1" ht="45" x14ac:dyDescent="0.25">
      <c r="A125" s="12">
        <f>IF(I125&lt;&gt;"",COUNTA(I$1:I125),"")</f>
        <v>103</v>
      </c>
      <c r="B125" s="13" t="s">
        <v>204</v>
      </c>
      <c r="C125" s="14" t="s">
        <v>10</v>
      </c>
      <c r="D125" s="15" t="s">
        <v>11</v>
      </c>
      <c r="E125" s="22">
        <v>0.4</v>
      </c>
      <c r="F125" s="14"/>
      <c r="G125" s="14" t="s">
        <v>205</v>
      </c>
      <c r="I125" s="2" t="s">
        <v>13</v>
      </c>
      <c r="P125" s="11"/>
      <c r="Q125" s="20"/>
    </row>
    <row r="126" spans="1:17" customFormat="1" ht="67.5" x14ac:dyDescent="0.25">
      <c r="A126" s="12">
        <f>IF(I126&lt;&gt;"",COUNTA(I$1:I126),"")</f>
        <v>104</v>
      </c>
      <c r="B126" s="13" t="s">
        <v>206</v>
      </c>
      <c r="C126" s="14" t="s">
        <v>15</v>
      </c>
      <c r="D126" s="15" t="s">
        <v>16</v>
      </c>
      <c r="E126" s="21">
        <v>3.96</v>
      </c>
      <c r="F126" s="14"/>
      <c r="G126" s="14" t="s">
        <v>207</v>
      </c>
      <c r="I126" s="2" t="s">
        <v>13</v>
      </c>
      <c r="P126" s="11"/>
      <c r="Q126" s="20"/>
    </row>
    <row r="127" spans="1:17" customFormat="1" ht="22.5" x14ac:dyDescent="0.25">
      <c r="A127" s="12">
        <f>IF(I127&lt;&gt;"",COUNTA(I$1:I127),"")</f>
        <v>105</v>
      </c>
      <c r="B127" s="13" t="s">
        <v>208</v>
      </c>
      <c r="C127" s="14" t="s">
        <v>19</v>
      </c>
      <c r="D127" s="15" t="s">
        <v>20</v>
      </c>
      <c r="E127" s="16">
        <v>1.2E-2</v>
      </c>
      <c r="F127" s="14"/>
      <c r="G127" s="14" t="s">
        <v>209</v>
      </c>
      <c r="I127" s="2" t="s">
        <v>13</v>
      </c>
      <c r="P127" s="11"/>
      <c r="Q127" s="20"/>
    </row>
    <row r="128" spans="1:17" customFormat="1" ht="22.5" x14ac:dyDescent="0.25">
      <c r="A128" s="12">
        <f>IF(I128&lt;&gt;"",COUNTA(I$1:I128),"")</f>
        <v>106</v>
      </c>
      <c r="B128" s="13" t="s">
        <v>210</v>
      </c>
      <c r="C128" s="14" t="s">
        <v>23</v>
      </c>
      <c r="D128" s="15" t="s">
        <v>24</v>
      </c>
      <c r="E128" s="16">
        <v>1.512</v>
      </c>
      <c r="F128" s="14"/>
      <c r="G128" s="14" t="s">
        <v>211</v>
      </c>
      <c r="I128" s="2" t="s">
        <v>13</v>
      </c>
      <c r="P128" s="11"/>
      <c r="Q128" s="20"/>
    </row>
    <row r="129" spans="1:17" customFormat="1" ht="15" x14ac:dyDescent="0.25">
      <c r="A129" s="12">
        <f>IF(I129&lt;&gt;"",COUNTA(I$1:I129),"")</f>
        <v>107</v>
      </c>
      <c r="B129" s="13" t="s">
        <v>212</v>
      </c>
      <c r="C129" s="14" t="s">
        <v>27</v>
      </c>
      <c r="D129" s="15" t="s">
        <v>16</v>
      </c>
      <c r="E129" s="16">
        <v>3.2000000000000001E-2</v>
      </c>
      <c r="F129" s="14"/>
      <c r="G129" s="14" t="s">
        <v>213</v>
      </c>
      <c r="I129" s="2" t="s">
        <v>13</v>
      </c>
      <c r="P129" s="11"/>
      <c r="Q129" s="20"/>
    </row>
    <row r="130" spans="1:17" customFormat="1" ht="22.5" x14ac:dyDescent="0.25">
      <c r="A130" s="12">
        <f>IF(I130&lt;&gt;"",COUNTA(I$1:I130),"")</f>
        <v>108</v>
      </c>
      <c r="B130" s="13" t="s">
        <v>214</v>
      </c>
      <c r="C130" s="14" t="s">
        <v>30</v>
      </c>
      <c r="D130" s="15" t="s">
        <v>16</v>
      </c>
      <c r="E130" s="18">
        <v>3.2960000000000003E-2</v>
      </c>
      <c r="F130" s="14"/>
      <c r="G130" s="14" t="s">
        <v>17</v>
      </c>
      <c r="I130" s="2" t="s">
        <v>13</v>
      </c>
      <c r="P130" s="11"/>
      <c r="Q130" s="20"/>
    </row>
    <row r="131" spans="1:17" customFormat="1" ht="33.75" x14ac:dyDescent="0.25">
      <c r="A131" s="12">
        <f>IF(I131&lt;&gt;"",COUNTA(I$1:I131),"")</f>
        <v>109</v>
      </c>
      <c r="B131" s="13" t="s">
        <v>215</v>
      </c>
      <c r="C131" s="14" t="s">
        <v>32</v>
      </c>
      <c r="D131" s="15" t="s">
        <v>33</v>
      </c>
      <c r="E131" s="21">
        <v>0.04</v>
      </c>
      <c r="F131" s="14"/>
      <c r="G131" s="14" t="s">
        <v>216</v>
      </c>
      <c r="I131" s="2" t="s">
        <v>13</v>
      </c>
      <c r="P131" s="11"/>
      <c r="Q131" s="20"/>
    </row>
    <row r="132" spans="1:17" customFormat="1" ht="15" x14ac:dyDescent="0.25">
      <c r="A132" s="12">
        <f>IF(I132&lt;&gt;"",COUNTA(I$1:I132),"")</f>
        <v>110</v>
      </c>
      <c r="B132" s="13" t="s">
        <v>217</v>
      </c>
      <c r="C132" s="14" t="s">
        <v>36</v>
      </c>
      <c r="D132" s="15" t="s">
        <v>16</v>
      </c>
      <c r="E132" s="21">
        <v>3.84</v>
      </c>
      <c r="F132" s="14"/>
      <c r="G132" s="14" t="s">
        <v>218</v>
      </c>
      <c r="I132" s="2" t="s">
        <v>13</v>
      </c>
      <c r="P132" s="11"/>
      <c r="Q132" s="20"/>
    </row>
    <row r="133" spans="1:17" customFormat="1" ht="33.75" x14ac:dyDescent="0.25">
      <c r="A133" s="12">
        <f>IF(I133&lt;&gt;"",COUNTA(I$1:I133),"")</f>
        <v>111</v>
      </c>
      <c r="B133" s="13" t="s">
        <v>219</v>
      </c>
      <c r="C133" s="14" t="s">
        <v>32</v>
      </c>
      <c r="D133" s="15" t="s">
        <v>33</v>
      </c>
      <c r="E133" s="21">
        <v>0.04</v>
      </c>
      <c r="F133" s="14"/>
      <c r="G133" s="14" t="s">
        <v>216</v>
      </c>
      <c r="I133" s="2" t="s">
        <v>13</v>
      </c>
      <c r="P133" s="11"/>
      <c r="Q133" s="20"/>
    </row>
    <row r="134" spans="1:17" customFormat="1" ht="15" x14ac:dyDescent="0.25">
      <c r="A134" s="12">
        <f>IF(I134&lt;&gt;"",COUNTA(I$1:I134),"")</f>
        <v>112</v>
      </c>
      <c r="B134" s="13" t="s">
        <v>220</v>
      </c>
      <c r="C134" s="14" t="s">
        <v>40</v>
      </c>
      <c r="D134" s="15" t="s">
        <v>16</v>
      </c>
      <c r="E134" s="21">
        <v>3.84</v>
      </c>
      <c r="F134" s="14"/>
      <c r="G134" s="14" t="s">
        <v>218</v>
      </c>
      <c r="I134" s="2" t="s">
        <v>13</v>
      </c>
      <c r="P134" s="11"/>
      <c r="Q134" s="20"/>
    </row>
    <row r="135" spans="1:17" customFormat="1" ht="15" x14ac:dyDescent="0.25">
      <c r="A135" s="38" t="s">
        <v>221</v>
      </c>
      <c r="B135" s="38"/>
      <c r="C135" s="38"/>
      <c r="D135" s="38"/>
      <c r="E135" s="38"/>
      <c r="F135" s="38"/>
      <c r="G135" s="38"/>
      <c r="P135" s="11" t="s">
        <v>221</v>
      </c>
      <c r="Q135" s="20"/>
    </row>
    <row r="136" spans="1:17" customFormat="1" ht="33.75" x14ac:dyDescent="0.25">
      <c r="A136" s="12">
        <f>IF(I136&lt;&gt;"",COUNTA(I$1:I136),"")</f>
        <v>113</v>
      </c>
      <c r="B136" s="13" t="s">
        <v>222</v>
      </c>
      <c r="C136" s="14" t="s">
        <v>43</v>
      </c>
      <c r="D136" s="15" t="s">
        <v>11</v>
      </c>
      <c r="E136" s="22">
        <v>0.4</v>
      </c>
      <c r="F136" s="14"/>
      <c r="G136" s="14" t="s">
        <v>205</v>
      </c>
      <c r="I136" s="2" t="s">
        <v>13</v>
      </c>
      <c r="P136" s="11"/>
      <c r="Q136" s="20"/>
    </row>
    <row r="137" spans="1:17" customFormat="1" ht="22.5" x14ac:dyDescent="0.25">
      <c r="A137" s="12">
        <f>IF(I137&lt;&gt;"",COUNTA(I$1:I137),"")</f>
        <v>114</v>
      </c>
      <c r="B137" s="13" t="s">
        <v>223</v>
      </c>
      <c r="C137" s="14" t="s">
        <v>30</v>
      </c>
      <c r="D137" s="15" t="s">
        <v>16</v>
      </c>
      <c r="E137" s="16">
        <v>4.8000000000000001E-2</v>
      </c>
      <c r="F137" s="14"/>
      <c r="G137" s="14" t="s">
        <v>17</v>
      </c>
      <c r="I137" s="2" t="s">
        <v>13</v>
      </c>
      <c r="P137" s="11"/>
      <c r="Q137" s="20"/>
    </row>
    <row r="138" spans="1:17" customFormat="1" ht="15" x14ac:dyDescent="0.25">
      <c r="A138" s="12">
        <f>IF(I138&lt;&gt;"",COUNTA(I$1:I138),"")</f>
        <v>115</v>
      </c>
      <c r="B138" s="13" t="s">
        <v>224</v>
      </c>
      <c r="C138" s="14" t="s">
        <v>36</v>
      </c>
      <c r="D138" s="15" t="s">
        <v>16</v>
      </c>
      <c r="E138" s="21">
        <v>3.84</v>
      </c>
      <c r="F138" s="14"/>
      <c r="G138" s="14" t="s">
        <v>218</v>
      </c>
      <c r="I138" s="2" t="s">
        <v>13</v>
      </c>
      <c r="P138" s="11"/>
      <c r="Q138" s="20"/>
    </row>
    <row r="139" spans="1:17" customFormat="1" ht="15" x14ac:dyDescent="0.25">
      <c r="A139" s="12">
        <f>IF(I139&lt;&gt;"",COUNTA(I$1:I139),"")</f>
        <v>116</v>
      </c>
      <c r="B139" s="13" t="s">
        <v>225</v>
      </c>
      <c r="C139" s="14" t="s">
        <v>40</v>
      </c>
      <c r="D139" s="15" t="s">
        <v>16</v>
      </c>
      <c r="E139" s="21">
        <v>3.84</v>
      </c>
      <c r="F139" s="14"/>
      <c r="G139" s="14" t="s">
        <v>218</v>
      </c>
      <c r="I139" s="2" t="s">
        <v>13</v>
      </c>
      <c r="P139" s="11"/>
      <c r="Q139" s="20"/>
    </row>
    <row r="140" spans="1:17" customFormat="1" ht="15" x14ac:dyDescent="0.25">
      <c r="A140" s="38" t="s">
        <v>226</v>
      </c>
      <c r="B140" s="38"/>
      <c r="C140" s="38"/>
      <c r="D140" s="38"/>
      <c r="E140" s="38"/>
      <c r="F140" s="38"/>
      <c r="G140" s="38"/>
      <c r="P140" s="11" t="s">
        <v>226</v>
      </c>
      <c r="Q140" s="20"/>
    </row>
    <row r="141" spans="1:17" customFormat="1" ht="45" x14ac:dyDescent="0.25">
      <c r="A141" s="12">
        <f>IF(I141&lt;&gt;"",COUNTA(I$1:I141),"")</f>
        <v>117</v>
      </c>
      <c r="B141" s="13" t="s">
        <v>227</v>
      </c>
      <c r="C141" s="14" t="s">
        <v>10</v>
      </c>
      <c r="D141" s="15" t="s">
        <v>11</v>
      </c>
      <c r="E141" s="21">
        <v>0.59</v>
      </c>
      <c r="F141" s="14"/>
      <c r="G141" s="14" t="s">
        <v>228</v>
      </c>
      <c r="I141" s="2" t="s">
        <v>13</v>
      </c>
      <c r="P141" s="11"/>
      <c r="Q141" s="20"/>
    </row>
    <row r="142" spans="1:17" customFormat="1" ht="67.5" x14ac:dyDescent="0.25">
      <c r="A142" s="12">
        <f>IF(I142&lt;&gt;"",COUNTA(I$1:I142),"")</f>
        <v>118</v>
      </c>
      <c r="B142" s="13" t="s">
        <v>229</v>
      </c>
      <c r="C142" s="14" t="s">
        <v>15</v>
      </c>
      <c r="D142" s="15" t="s">
        <v>16</v>
      </c>
      <c r="E142" s="16">
        <v>5.8410000000000002</v>
      </c>
      <c r="F142" s="14"/>
      <c r="G142" s="14" t="s">
        <v>230</v>
      </c>
      <c r="I142" s="2" t="s">
        <v>13</v>
      </c>
      <c r="P142" s="11"/>
      <c r="Q142" s="20"/>
    </row>
    <row r="143" spans="1:17" customFormat="1" ht="22.5" x14ac:dyDescent="0.25">
      <c r="A143" s="12">
        <f>IF(I143&lt;&gt;"",COUNTA(I$1:I143),"")</f>
        <v>119</v>
      </c>
      <c r="B143" s="13" t="s">
        <v>231</v>
      </c>
      <c r="C143" s="14" t="s">
        <v>19</v>
      </c>
      <c r="D143" s="15" t="s">
        <v>20</v>
      </c>
      <c r="E143" s="17">
        <v>1.77E-2</v>
      </c>
      <c r="F143" s="14"/>
      <c r="G143" s="14" t="s">
        <v>232</v>
      </c>
      <c r="I143" s="2" t="s">
        <v>13</v>
      </c>
      <c r="P143" s="11"/>
      <c r="Q143" s="20"/>
    </row>
    <row r="144" spans="1:17" customFormat="1" ht="22.5" x14ac:dyDescent="0.25">
      <c r="A144" s="12">
        <f>IF(I144&lt;&gt;"",COUNTA(I$1:I144),"")</f>
        <v>120</v>
      </c>
      <c r="B144" s="13" t="s">
        <v>233</v>
      </c>
      <c r="C144" s="14" t="s">
        <v>23</v>
      </c>
      <c r="D144" s="15" t="s">
        <v>24</v>
      </c>
      <c r="E144" s="17">
        <v>2.2302</v>
      </c>
      <c r="F144" s="14"/>
      <c r="G144" s="14" t="s">
        <v>234</v>
      </c>
      <c r="I144" s="2" t="s">
        <v>13</v>
      </c>
      <c r="P144" s="11"/>
      <c r="Q144" s="20"/>
    </row>
    <row r="145" spans="1:17" customFormat="1" ht="15" x14ac:dyDescent="0.25">
      <c r="A145" s="12">
        <f>IF(I145&lt;&gt;"",COUNTA(I$1:I145),"")</f>
        <v>121</v>
      </c>
      <c r="B145" s="13" t="s">
        <v>235</v>
      </c>
      <c r="C145" s="14" t="s">
        <v>27</v>
      </c>
      <c r="D145" s="15" t="s">
        <v>16</v>
      </c>
      <c r="E145" s="17">
        <v>4.7199999999999999E-2</v>
      </c>
      <c r="F145" s="14"/>
      <c r="G145" s="14" t="s">
        <v>236</v>
      </c>
      <c r="I145" s="2" t="s">
        <v>13</v>
      </c>
      <c r="P145" s="11"/>
      <c r="Q145" s="20"/>
    </row>
    <row r="146" spans="1:17" customFormat="1" ht="22.5" x14ac:dyDescent="0.25">
      <c r="A146" s="12">
        <f>IF(I146&lt;&gt;"",COUNTA(I$1:I146),"")</f>
        <v>122</v>
      </c>
      <c r="B146" s="13" t="s">
        <v>237</v>
      </c>
      <c r="C146" s="14" t="s">
        <v>30</v>
      </c>
      <c r="D146" s="15" t="s">
        <v>16</v>
      </c>
      <c r="E146" s="23">
        <v>4.8615999999999999E-2</v>
      </c>
      <c r="F146" s="14"/>
      <c r="G146" s="14" t="s">
        <v>17</v>
      </c>
      <c r="I146" s="2" t="s">
        <v>13</v>
      </c>
      <c r="P146" s="11"/>
      <c r="Q146" s="20"/>
    </row>
    <row r="147" spans="1:17" customFormat="1" ht="33.75" x14ac:dyDescent="0.25">
      <c r="A147" s="12">
        <f>IF(I147&lt;&gt;"",COUNTA(I$1:I147),"")</f>
        <v>123</v>
      </c>
      <c r="B147" s="13" t="s">
        <v>238</v>
      </c>
      <c r="C147" s="14" t="s">
        <v>32</v>
      </c>
      <c r="D147" s="15" t="s">
        <v>33</v>
      </c>
      <c r="E147" s="16">
        <v>5.8999999999999997E-2</v>
      </c>
      <c r="F147" s="14"/>
      <c r="G147" s="14" t="s">
        <v>239</v>
      </c>
      <c r="I147" s="2" t="s">
        <v>13</v>
      </c>
      <c r="P147" s="11"/>
      <c r="Q147" s="20"/>
    </row>
    <row r="148" spans="1:17" customFormat="1" ht="15" x14ac:dyDescent="0.25">
      <c r="A148" s="12">
        <f>IF(I148&lt;&gt;"",COUNTA(I$1:I148),"")</f>
        <v>124</v>
      </c>
      <c r="B148" s="13" t="s">
        <v>240</v>
      </c>
      <c r="C148" s="14" t="s">
        <v>36</v>
      </c>
      <c r="D148" s="15" t="s">
        <v>16</v>
      </c>
      <c r="E148" s="16">
        <v>5.6639999999999997</v>
      </c>
      <c r="F148" s="14"/>
      <c r="G148" s="14" t="s">
        <v>241</v>
      </c>
      <c r="I148" s="2" t="s">
        <v>13</v>
      </c>
      <c r="P148" s="11"/>
      <c r="Q148" s="20"/>
    </row>
    <row r="149" spans="1:17" customFormat="1" ht="33.75" x14ac:dyDescent="0.25">
      <c r="A149" s="12">
        <f>IF(I149&lt;&gt;"",COUNTA(I$1:I149),"")</f>
        <v>125</v>
      </c>
      <c r="B149" s="13" t="s">
        <v>242</v>
      </c>
      <c r="C149" s="14" t="s">
        <v>32</v>
      </c>
      <c r="D149" s="15" t="s">
        <v>33</v>
      </c>
      <c r="E149" s="16">
        <v>5.8999999999999997E-2</v>
      </c>
      <c r="F149" s="14"/>
      <c r="G149" s="14" t="s">
        <v>239</v>
      </c>
      <c r="I149" s="2" t="s">
        <v>13</v>
      </c>
      <c r="P149" s="11"/>
      <c r="Q149" s="20"/>
    </row>
    <row r="150" spans="1:17" customFormat="1" ht="15" x14ac:dyDescent="0.25">
      <c r="A150" s="12">
        <f>IF(I150&lt;&gt;"",COUNTA(I$1:I150),"")</f>
        <v>126</v>
      </c>
      <c r="B150" s="13" t="s">
        <v>243</v>
      </c>
      <c r="C150" s="14" t="s">
        <v>40</v>
      </c>
      <c r="D150" s="15" t="s">
        <v>16</v>
      </c>
      <c r="E150" s="16">
        <v>5.6639999999999997</v>
      </c>
      <c r="F150" s="14"/>
      <c r="G150" s="14" t="s">
        <v>241</v>
      </c>
      <c r="I150" s="2" t="s">
        <v>13</v>
      </c>
      <c r="P150" s="11"/>
      <c r="Q150" s="20"/>
    </row>
    <row r="151" spans="1:17" customFormat="1" ht="15" x14ac:dyDescent="0.25">
      <c r="A151" s="39" t="s">
        <v>244</v>
      </c>
      <c r="B151" s="39"/>
      <c r="C151" s="39"/>
      <c r="D151" s="39"/>
      <c r="E151" s="39"/>
      <c r="F151" s="39"/>
      <c r="G151" s="39"/>
      <c r="P151" s="11"/>
      <c r="Q151" s="20" t="s">
        <v>244</v>
      </c>
    </row>
    <row r="152" spans="1:17" customFormat="1" ht="33.75" x14ac:dyDescent="0.25">
      <c r="A152" s="12">
        <f>IF(I152&lt;&gt;"",COUNTA(I$1:I152),"")</f>
        <v>127</v>
      </c>
      <c r="B152" s="13" t="s">
        <v>245</v>
      </c>
      <c r="C152" s="14" t="s">
        <v>43</v>
      </c>
      <c r="D152" s="15" t="s">
        <v>11</v>
      </c>
      <c r="E152" s="21">
        <v>0.66</v>
      </c>
      <c r="F152" s="14"/>
      <c r="G152" s="14" t="s">
        <v>246</v>
      </c>
      <c r="I152" s="2" t="s">
        <v>13</v>
      </c>
      <c r="P152" s="11"/>
      <c r="Q152" s="20"/>
    </row>
    <row r="153" spans="1:17" customFormat="1" ht="22.5" x14ac:dyDescent="0.25">
      <c r="A153" s="12">
        <f>IF(I153&lt;&gt;"",COUNTA(I$1:I153),"")</f>
        <v>128</v>
      </c>
      <c r="B153" s="13" t="s">
        <v>247</v>
      </c>
      <c r="C153" s="14" t="s">
        <v>30</v>
      </c>
      <c r="D153" s="15" t="s">
        <v>16</v>
      </c>
      <c r="E153" s="17">
        <v>7.9200000000000007E-2</v>
      </c>
      <c r="F153" s="14"/>
      <c r="G153" s="14" t="s">
        <v>17</v>
      </c>
      <c r="I153" s="2" t="s">
        <v>13</v>
      </c>
      <c r="P153" s="11"/>
      <c r="Q153" s="20"/>
    </row>
    <row r="154" spans="1:17" customFormat="1" ht="15" x14ac:dyDescent="0.25">
      <c r="A154" s="12">
        <f>IF(I154&lt;&gt;"",COUNTA(I$1:I154),"")</f>
        <v>129</v>
      </c>
      <c r="B154" s="13" t="s">
        <v>248</v>
      </c>
      <c r="C154" s="14" t="s">
        <v>36</v>
      </c>
      <c r="D154" s="15" t="s">
        <v>16</v>
      </c>
      <c r="E154" s="16">
        <v>6.3360000000000003</v>
      </c>
      <c r="F154" s="14"/>
      <c r="G154" s="14" t="s">
        <v>249</v>
      </c>
      <c r="I154" s="2" t="s">
        <v>13</v>
      </c>
      <c r="P154" s="11"/>
      <c r="Q154" s="20"/>
    </row>
    <row r="155" spans="1:17" customFormat="1" ht="15" x14ac:dyDescent="0.25">
      <c r="A155" s="12">
        <f>IF(I155&lt;&gt;"",COUNTA(I$1:I155),"")</f>
        <v>130</v>
      </c>
      <c r="B155" s="13" t="s">
        <v>250</v>
      </c>
      <c r="C155" s="14" t="s">
        <v>40</v>
      </c>
      <c r="D155" s="15" t="s">
        <v>16</v>
      </c>
      <c r="E155" s="16">
        <v>6.3360000000000003</v>
      </c>
      <c r="F155" s="14"/>
      <c r="G155" s="14" t="s">
        <v>249</v>
      </c>
      <c r="I155" s="2" t="s">
        <v>13</v>
      </c>
      <c r="P155" s="11"/>
      <c r="Q155" s="20"/>
    </row>
    <row r="156" spans="1:17" customFormat="1" ht="15" x14ac:dyDescent="0.25">
      <c r="A156" s="38" t="s">
        <v>251</v>
      </c>
      <c r="B156" s="38"/>
      <c r="C156" s="38"/>
      <c r="D156" s="38"/>
      <c r="E156" s="38"/>
      <c r="F156" s="38"/>
      <c r="G156" s="38"/>
      <c r="P156" s="11" t="s">
        <v>251</v>
      </c>
      <c r="Q156" s="20"/>
    </row>
    <row r="157" spans="1:17" customFormat="1" ht="33.75" x14ac:dyDescent="0.25">
      <c r="A157" s="12">
        <f>IF(I157&lt;&gt;"",COUNTA(I$1:I157),"")</f>
        <v>131</v>
      </c>
      <c r="B157" s="13" t="s">
        <v>252</v>
      </c>
      <c r="C157" s="14" t="s">
        <v>43</v>
      </c>
      <c r="D157" s="15" t="s">
        <v>11</v>
      </c>
      <c r="E157" s="22">
        <v>0.2</v>
      </c>
      <c r="F157" s="14"/>
      <c r="G157" s="14" t="s">
        <v>253</v>
      </c>
      <c r="I157" s="2" t="s">
        <v>13</v>
      </c>
      <c r="P157" s="11"/>
      <c r="Q157" s="20"/>
    </row>
    <row r="158" spans="1:17" customFormat="1" ht="22.5" x14ac:dyDescent="0.25">
      <c r="A158" s="12">
        <f>IF(I158&lt;&gt;"",COUNTA(I$1:I158),"")</f>
        <v>132</v>
      </c>
      <c r="B158" s="13" t="s">
        <v>254</v>
      </c>
      <c r="C158" s="14" t="s">
        <v>30</v>
      </c>
      <c r="D158" s="15" t="s">
        <v>16</v>
      </c>
      <c r="E158" s="16">
        <v>2.4E-2</v>
      </c>
      <c r="F158" s="14"/>
      <c r="G158" s="14" t="s">
        <v>17</v>
      </c>
      <c r="I158" s="2" t="s">
        <v>13</v>
      </c>
      <c r="P158" s="11"/>
      <c r="Q158" s="20"/>
    </row>
    <row r="159" spans="1:17" customFormat="1" ht="15" x14ac:dyDescent="0.25">
      <c r="A159" s="12">
        <f>IF(I159&lt;&gt;"",COUNTA(I$1:I159),"")</f>
        <v>133</v>
      </c>
      <c r="B159" s="13" t="s">
        <v>255</v>
      </c>
      <c r="C159" s="14" t="s">
        <v>36</v>
      </c>
      <c r="D159" s="15" t="s">
        <v>16</v>
      </c>
      <c r="E159" s="21">
        <v>1.92</v>
      </c>
      <c r="F159" s="14"/>
      <c r="G159" s="14" t="s">
        <v>256</v>
      </c>
      <c r="I159" s="2" t="s">
        <v>13</v>
      </c>
      <c r="P159" s="11"/>
      <c r="Q159" s="20"/>
    </row>
    <row r="160" spans="1:17" customFormat="1" ht="15" x14ac:dyDescent="0.25">
      <c r="A160" s="12">
        <f>IF(I160&lt;&gt;"",COUNTA(I$1:I160),"")</f>
        <v>134</v>
      </c>
      <c r="B160" s="13" t="s">
        <v>257</v>
      </c>
      <c r="C160" s="14" t="s">
        <v>40</v>
      </c>
      <c r="D160" s="15" t="s">
        <v>16</v>
      </c>
      <c r="E160" s="21">
        <v>1.92</v>
      </c>
      <c r="F160" s="14"/>
      <c r="G160" s="14" t="s">
        <v>256</v>
      </c>
      <c r="I160" s="2" t="s">
        <v>13</v>
      </c>
      <c r="P160" s="11"/>
      <c r="Q160" s="20"/>
    </row>
    <row r="161" spans="1:17" customFormat="1" ht="15" x14ac:dyDescent="0.25">
      <c r="A161" s="38" t="s">
        <v>258</v>
      </c>
      <c r="B161" s="38"/>
      <c r="C161" s="38"/>
      <c r="D161" s="38"/>
      <c r="E161" s="38"/>
      <c r="F161" s="38"/>
      <c r="G161" s="38"/>
      <c r="P161" s="11" t="s">
        <v>258</v>
      </c>
      <c r="Q161" s="20"/>
    </row>
    <row r="162" spans="1:17" customFormat="1" ht="33.75" x14ac:dyDescent="0.25">
      <c r="A162" s="12">
        <f>IF(I162&lt;&gt;"",COUNTA(I$1:I162),"")</f>
        <v>135</v>
      </c>
      <c r="B162" s="13" t="s">
        <v>259</v>
      </c>
      <c r="C162" s="14" t="s">
        <v>43</v>
      </c>
      <c r="D162" s="15" t="s">
        <v>11</v>
      </c>
      <c r="E162" s="22">
        <v>0.8</v>
      </c>
      <c r="F162" s="14"/>
      <c r="G162" s="14" t="s">
        <v>94</v>
      </c>
      <c r="I162" s="2" t="s">
        <v>13</v>
      </c>
      <c r="P162" s="11"/>
      <c r="Q162" s="20"/>
    </row>
    <row r="163" spans="1:17" customFormat="1" ht="22.5" x14ac:dyDescent="0.25">
      <c r="A163" s="12">
        <f>IF(I163&lt;&gt;"",COUNTA(I$1:I163),"")</f>
        <v>136</v>
      </c>
      <c r="B163" s="13" t="s">
        <v>260</v>
      </c>
      <c r="C163" s="14" t="s">
        <v>30</v>
      </c>
      <c r="D163" s="15" t="s">
        <v>16</v>
      </c>
      <c r="E163" s="16">
        <v>9.6000000000000002E-2</v>
      </c>
      <c r="F163" s="14"/>
      <c r="G163" s="14" t="s">
        <v>17</v>
      </c>
      <c r="I163" s="2" t="s">
        <v>13</v>
      </c>
      <c r="P163" s="11"/>
      <c r="Q163" s="20"/>
    </row>
    <row r="164" spans="1:17" customFormat="1" ht="15" x14ac:dyDescent="0.25">
      <c r="A164" s="12">
        <f>IF(I164&lt;&gt;"",COUNTA(I$1:I164),"")</f>
        <v>137</v>
      </c>
      <c r="B164" s="13" t="s">
        <v>261</v>
      </c>
      <c r="C164" s="14" t="s">
        <v>36</v>
      </c>
      <c r="D164" s="15" t="s">
        <v>16</v>
      </c>
      <c r="E164" s="21">
        <v>7.68</v>
      </c>
      <c r="F164" s="14"/>
      <c r="G164" s="14" t="s">
        <v>97</v>
      </c>
      <c r="I164" s="2" t="s">
        <v>13</v>
      </c>
      <c r="P164" s="11"/>
      <c r="Q164" s="20"/>
    </row>
    <row r="165" spans="1:17" customFormat="1" ht="15" x14ac:dyDescent="0.25">
      <c r="A165" s="12">
        <f>IF(I165&lt;&gt;"",COUNTA(I$1:I165),"")</f>
        <v>138</v>
      </c>
      <c r="B165" s="13" t="s">
        <v>262</v>
      </c>
      <c r="C165" s="14" t="s">
        <v>40</v>
      </c>
      <c r="D165" s="15" t="s">
        <v>16</v>
      </c>
      <c r="E165" s="21">
        <v>7.68</v>
      </c>
      <c r="F165" s="14"/>
      <c r="G165" s="14" t="s">
        <v>97</v>
      </c>
      <c r="I165" s="2" t="s">
        <v>13</v>
      </c>
      <c r="P165" s="11"/>
      <c r="Q165" s="20"/>
    </row>
    <row r="166" spans="1:17" customFormat="1" ht="15" x14ac:dyDescent="0.25">
      <c r="A166" s="38" t="s">
        <v>263</v>
      </c>
      <c r="B166" s="38"/>
      <c r="C166" s="38"/>
      <c r="D166" s="38"/>
      <c r="E166" s="38"/>
      <c r="F166" s="38"/>
      <c r="G166" s="38"/>
      <c r="P166" s="11" t="s">
        <v>263</v>
      </c>
      <c r="Q166" s="20"/>
    </row>
    <row r="167" spans="1:17" customFormat="1" ht="33.75" x14ac:dyDescent="0.25">
      <c r="A167" s="12">
        <f>IF(I167&lt;&gt;"",COUNTA(I$1:I167),"")</f>
        <v>139</v>
      </c>
      <c r="B167" s="13" t="s">
        <v>264</v>
      </c>
      <c r="C167" s="14" t="s">
        <v>43</v>
      </c>
      <c r="D167" s="15" t="s">
        <v>11</v>
      </c>
      <c r="E167" s="22">
        <v>1.5</v>
      </c>
      <c r="F167" s="14"/>
      <c r="G167" s="14" t="s">
        <v>76</v>
      </c>
      <c r="I167" s="2" t="s">
        <v>13</v>
      </c>
      <c r="P167" s="11"/>
      <c r="Q167" s="20"/>
    </row>
    <row r="168" spans="1:17" customFormat="1" ht="22.5" x14ac:dyDescent="0.25">
      <c r="A168" s="12">
        <f>IF(I168&lt;&gt;"",COUNTA(I$1:I168),"")</f>
        <v>140</v>
      </c>
      <c r="B168" s="13" t="s">
        <v>265</v>
      </c>
      <c r="C168" s="14" t="s">
        <v>30</v>
      </c>
      <c r="D168" s="15" t="s">
        <v>16</v>
      </c>
      <c r="E168" s="21">
        <v>0.18</v>
      </c>
      <c r="F168" s="14"/>
      <c r="G168" s="14" t="s">
        <v>17</v>
      </c>
      <c r="I168" s="2" t="s">
        <v>13</v>
      </c>
      <c r="P168" s="11"/>
      <c r="Q168" s="20"/>
    </row>
    <row r="169" spans="1:17" customFormat="1" ht="15" x14ac:dyDescent="0.25">
      <c r="A169" s="12">
        <f>IF(I169&lt;&gt;"",COUNTA(I$1:I169),"")</f>
        <v>141</v>
      </c>
      <c r="B169" s="13" t="s">
        <v>266</v>
      </c>
      <c r="C169" s="14" t="s">
        <v>36</v>
      </c>
      <c r="D169" s="15" t="s">
        <v>16</v>
      </c>
      <c r="E169" s="22">
        <v>14.4</v>
      </c>
      <c r="F169" s="14"/>
      <c r="G169" s="14" t="s">
        <v>89</v>
      </c>
      <c r="I169" s="2" t="s">
        <v>13</v>
      </c>
      <c r="P169" s="11"/>
      <c r="Q169" s="20"/>
    </row>
    <row r="170" spans="1:17" customFormat="1" ht="15" x14ac:dyDescent="0.25">
      <c r="A170" s="12">
        <f>IF(I170&lt;&gt;"",COUNTA(I$1:I170),"")</f>
        <v>142</v>
      </c>
      <c r="B170" s="13" t="s">
        <v>267</v>
      </c>
      <c r="C170" s="14" t="s">
        <v>40</v>
      </c>
      <c r="D170" s="15" t="s">
        <v>16</v>
      </c>
      <c r="E170" s="22">
        <v>14.4</v>
      </c>
      <c r="F170" s="14"/>
      <c r="G170" s="14" t="s">
        <v>89</v>
      </c>
      <c r="I170" s="2" t="s">
        <v>13</v>
      </c>
      <c r="P170" s="11"/>
      <c r="Q170" s="20"/>
    </row>
    <row r="171" spans="1:17" customFormat="1" ht="15" x14ac:dyDescent="0.25">
      <c r="A171" s="38" t="s">
        <v>268</v>
      </c>
      <c r="B171" s="38"/>
      <c r="C171" s="38"/>
      <c r="D171" s="38"/>
      <c r="E171" s="38"/>
      <c r="F171" s="38"/>
      <c r="G171" s="38"/>
      <c r="P171" s="11" t="s">
        <v>268</v>
      </c>
      <c r="Q171" s="20"/>
    </row>
    <row r="172" spans="1:17" customFormat="1" ht="33.75" x14ac:dyDescent="0.25">
      <c r="A172" s="12">
        <f>IF(I172&lt;&gt;"",COUNTA(I$1:I172),"")</f>
        <v>143</v>
      </c>
      <c r="B172" s="13" t="s">
        <v>269</v>
      </c>
      <c r="C172" s="14" t="s">
        <v>43</v>
      </c>
      <c r="D172" s="15" t="s">
        <v>11</v>
      </c>
      <c r="E172" s="24">
        <v>1</v>
      </c>
      <c r="F172" s="14"/>
      <c r="G172" s="14" t="s">
        <v>270</v>
      </c>
      <c r="I172" s="2" t="s">
        <v>13</v>
      </c>
      <c r="P172" s="11"/>
      <c r="Q172" s="20"/>
    </row>
    <row r="173" spans="1:17" customFormat="1" ht="22.5" x14ac:dyDescent="0.25">
      <c r="A173" s="12">
        <f>IF(I173&lt;&gt;"",COUNTA(I$1:I173),"")</f>
        <v>144</v>
      </c>
      <c r="B173" s="13" t="s">
        <v>271</v>
      </c>
      <c r="C173" s="14" t="s">
        <v>30</v>
      </c>
      <c r="D173" s="15" t="s">
        <v>16</v>
      </c>
      <c r="E173" s="21">
        <v>0.12</v>
      </c>
      <c r="F173" s="14"/>
      <c r="G173" s="14" t="s">
        <v>17</v>
      </c>
      <c r="I173" s="2" t="s">
        <v>13</v>
      </c>
      <c r="P173" s="11"/>
      <c r="Q173" s="20"/>
    </row>
    <row r="174" spans="1:17" customFormat="1" ht="15" x14ac:dyDescent="0.25">
      <c r="A174" s="12">
        <f>IF(I174&lt;&gt;"",COUNTA(I$1:I174),"")</f>
        <v>145</v>
      </c>
      <c r="B174" s="13" t="s">
        <v>272</v>
      </c>
      <c r="C174" s="14" t="s">
        <v>36</v>
      </c>
      <c r="D174" s="15" t="s">
        <v>16</v>
      </c>
      <c r="E174" s="22">
        <v>9.6</v>
      </c>
      <c r="F174" s="14"/>
      <c r="G174" s="14" t="s">
        <v>273</v>
      </c>
      <c r="I174" s="2" t="s">
        <v>13</v>
      </c>
      <c r="P174" s="11"/>
      <c r="Q174" s="20"/>
    </row>
    <row r="175" spans="1:17" customFormat="1" ht="15" x14ac:dyDescent="0.25">
      <c r="A175" s="12">
        <f>IF(I175&lt;&gt;"",COUNTA(I$1:I175),"")</f>
        <v>146</v>
      </c>
      <c r="B175" s="13" t="s">
        <v>274</v>
      </c>
      <c r="C175" s="14" t="s">
        <v>40</v>
      </c>
      <c r="D175" s="15" t="s">
        <v>16</v>
      </c>
      <c r="E175" s="22">
        <v>9.6</v>
      </c>
      <c r="F175" s="14"/>
      <c r="G175" s="14" t="s">
        <v>273</v>
      </c>
      <c r="I175" s="2" t="s">
        <v>13</v>
      </c>
      <c r="P175" s="11"/>
      <c r="Q175" s="20"/>
    </row>
    <row r="176" spans="1:17" customFormat="1" ht="15" x14ac:dyDescent="0.25">
      <c r="A176" s="38" t="s">
        <v>275</v>
      </c>
      <c r="B176" s="38"/>
      <c r="C176" s="38"/>
      <c r="D176" s="38"/>
      <c r="E176" s="38"/>
      <c r="F176" s="38"/>
      <c r="G176" s="38"/>
      <c r="P176" s="11" t="s">
        <v>275</v>
      </c>
      <c r="Q176" s="20"/>
    </row>
    <row r="177" spans="1:17" customFormat="1" ht="45" x14ac:dyDescent="0.25">
      <c r="A177" s="12">
        <f>IF(I177&lt;&gt;"",COUNTA(I$1:I177),"")</f>
        <v>147</v>
      </c>
      <c r="B177" s="13" t="s">
        <v>276</v>
      </c>
      <c r="C177" s="14" t="s">
        <v>10</v>
      </c>
      <c r="D177" s="15" t="s">
        <v>11</v>
      </c>
      <c r="E177" s="22">
        <v>0.5</v>
      </c>
      <c r="F177" s="14"/>
      <c r="G177" s="14" t="s">
        <v>144</v>
      </c>
      <c r="I177" s="2" t="s">
        <v>13</v>
      </c>
      <c r="P177" s="11"/>
      <c r="Q177" s="20"/>
    </row>
    <row r="178" spans="1:17" customFormat="1" ht="67.5" x14ac:dyDescent="0.25">
      <c r="A178" s="12">
        <f>IF(I178&lt;&gt;"",COUNTA(I$1:I178),"")</f>
        <v>148</v>
      </c>
      <c r="B178" s="13" t="s">
        <v>277</v>
      </c>
      <c r="C178" s="14" t="s">
        <v>15</v>
      </c>
      <c r="D178" s="15" t="s">
        <v>16</v>
      </c>
      <c r="E178" s="21">
        <v>4.95</v>
      </c>
      <c r="F178" s="14"/>
      <c r="G178" s="14" t="s">
        <v>278</v>
      </c>
      <c r="I178" s="2" t="s">
        <v>13</v>
      </c>
      <c r="P178" s="11"/>
      <c r="Q178" s="20"/>
    </row>
    <row r="179" spans="1:17" customFormat="1" ht="22.5" x14ac:dyDescent="0.25">
      <c r="A179" s="12">
        <f>IF(I179&lt;&gt;"",COUNTA(I$1:I179),"")</f>
        <v>149</v>
      </c>
      <c r="B179" s="13" t="s">
        <v>279</v>
      </c>
      <c r="C179" s="14" t="s">
        <v>19</v>
      </c>
      <c r="D179" s="15" t="s">
        <v>20</v>
      </c>
      <c r="E179" s="16">
        <v>1.4999999999999999E-2</v>
      </c>
      <c r="F179" s="14"/>
      <c r="G179" s="14" t="s">
        <v>280</v>
      </c>
      <c r="I179" s="2" t="s">
        <v>13</v>
      </c>
      <c r="P179" s="11"/>
      <c r="Q179" s="20"/>
    </row>
    <row r="180" spans="1:17" customFormat="1" ht="22.5" x14ac:dyDescent="0.25">
      <c r="A180" s="12">
        <f>IF(I180&lt;&gt;"",COUNTA(I$1:I180),"")</f>
        <v>150</v>
      </c>
      <c r="B180" s="13" t="s">
        <v>281</v>
      </c>
      <c r="C180" s="14" t="s">
        <v>23</v>
      </c>
      <c r="D180" s="15" t="s">
        <v>24</v>
      </c>
      <c r="E180" s="21">
        <v>1.89</v>
      </c>
      <c r="F180" s="14"/>
      <c r="G180" s="14" t="s">
        <v>282</v>
      </c>
      <c r="I180" s="2" t="s">
        <v>13</v>
      </c>
      <c r="P180" s="11"/>
      <c r="Q180" s="20"/>
    </row>
    <row r="181" spans="1:17" customFormat="1" ht="15" x14ac:dyDescent="0.25">
      <c r="A181" s="12">
        <f>IF(I181&lt;&gt;"",COUNTA(I$1:I181),"")</f>
        <v>151</v>
      </c>
      <c r="B181" s="13" t="s">
        <v>283</v>
      </c>
      <c r="C181" s="14" t="s">
        <v>27</v>
      </c>
      <c r="D181" s="15" t="s">
        <v>16</v>
      </c>
      <c r="E181" s="21">
        <v>0.04</v>
      </c>
      <c r="F181" s="14"/>
      <c r="G181" s="14" t="s">
        <v>284</v>
      </c>
      <c r="I181" s="2" t="s">
        <v>13</v>
      </c>
      <c r="P181" s="11"/>
      <c r="Q181" s="20"/>
    </row>
    <row r="182" spans="1:17" customFormat="1" ht="22.5" x14ac:dyDescent="0.25">
      <c r="A182" s="12">
        <f>IF(I182&lt;&gt;"",COUNTA(I$1:I182),"")</f>
        <v>152</v>
      </c>
      <c r="B182" s="13" t="s">
        <v>285</v>
      </c>
      <c r="C182" s="14" t="s">
        <v>30</v>
      </c>
      <c r="D182" s="15" t="s">
        <v>16</v>
      </c>
      <c r="E182" s="17">
        <v>4.1200000000000001E-2</v>
      </c>
      <c r="F182" s="14"/>
      <c r="G182" s="14" t="s">
        <v>17</v>
      </c>
      <c r="I182" s="2" t="s">
        <v>13</v>
      </c>
      <c r="P182" s="11"/>
      <c r="Q182" s="20"/>
    </row>
    <row r="183" spans="1:17" customFormat="1" ht="33.75" x14ac:dyDescent="0.25">
      <c r="A183" s="12">
        <f>IF(I183&lt;&gt;"",COUNTA(I$1:I183),"")</f>
        <v>153</v>
      </c>
      <c r="B183" s="13" t="s">
        <v>286</v>
      </c>
      <c r="C183" s="14" t="s">
        <v>32</v>
      </c>
      <c r="D183" s="15" t="s">
        <v>33</v>
      </c>
      <c r="E183" s="21">
        <v>0.05</v>
      </c>
      <c r="F183" s="14"/>
      <c r="G183" s="14" t="s">
        <v>287</v>
      </c>
      <c r="I183" s="2" t="s">
        <v>13</v>
      </c>
      <c r="P183" s="11"/>
      <c r="Q183" s="20"/>
    </row>
    <row r="184" spans="1:17" customFormat="1" ht="15" x14ac:dyDescent="0.25">
      <c r="A184" s="12">
        <f>IF(I184&lt;&gt;"",COUNTA(I$1:I184),"")</f>
        <v>154</v>
      </c>
      <c r="B184" s="13" t="s">
        <v>288</v>
      </c>
      <c r="C184" s="14" t="s">
        <v>36</v>
      </c>
      <c r="D184" s="15" t="s">
        <v>16</v>
      </c>
      <c r="E184" s="21">
        <v>1.92</v>
      </c>
      <c r="F184" s="14"/>
      <c r="G184" s="14" t="s">
        <v>256</v>
      </c>
      <c r="I184" s="2" t="s">
        <v>13</v>
      </c>
      <c r="P184" s="11"/>
      <c r="Q184" s="20"/>
    </row>
    <row r="185" spans="1:17" customFormat="1" ht="33.75" x14ac:dyDescent="0.25">
      <c r="A185" s="12">
        <f>IF(I185&lt;&gt;"",COUNTA(I$1:I185),"")</f>
        <v>155</v>
      </c>
      <c r="B185" s="13" t="s">
        <v>289</v>
      </c>
      <c r="C185" s="14" t="s">
        <v>32</v>
      </c>
      <c r="D185" s="15" t="s">
        <v>33</v>
      </c>
      <c r="E185" s="21">
        <v>0.05</v>
      </c>
      <c r="F185" s="14"/>
      <c r="G185" s="14" t="s">
        <v>287</v>
      </c>
      <c r="I185" s="2" t="s">
        <v>13</v>
      </c>
      <c r="P185" s="11"/>
      <c r="Q185" s="20"/>
    </row>
    <row r="186" spans="1:17" customFormat="1" ht="15" x14ac:dyDescent="0.25">
      <c r="A186" s="12">
        <f>IF(I186&lt;&gt;"",COUNTA(I$1:I186),"")</f>
        <v>156</v>
      </c>
      <c r="B186" s="13" t="s">
        <v>290</v>
      </c>
      <c r="C186" s="14" t="s">
        <v>40</v>
      </c>
      <c r="D186" s="15" t="s">
        <v>16</v>
      </c>
      <c r="E186" s="22">
        <v>4.8</v>
      </c>
      <c r="F186" s="14"/>
      <c r="G186" s="14" t="s">
        <v>147</v>
      </c>
      <c r="I186" s="2" t="s">
        <v>13</v>
      </c>
      <c r="P186" s="11"/>
      <c r="Q186" s="20"/>
    </row>
    <row r="187" spans="1:17" customFormat="1" ht="15" x14ac:dyDescent="0.25">
      <c r="A187" s="39" t="s">
        <v>291</v>
      </c>
      <c r="B187" s="39"/>
      <c r="C187" s="39"/>
      <c r="D187" s="39"/>
      <c r="E187" s="39"/>
      <c r="F187" s="39"/>
      <c r="G187" s="39"/>
      <c r="P187" s="11"/>
      <c r="Q187" s="20" t="s">
        <v>291</v>
      </c>
    </row>
    <row r="188" spans="1:17" customFormat="1" ht="33.75" x14ac:dyDescent="0.25">
      <c r="A188" s="12">
        <f>IF(I188&lt;&gt;"",COUNTA(I$1:I188),"")</f>
        <v>157</v>
      </c>
      <c r="B188" s="13" t="s">
        <v>292</v>
      </c>
      <c r="C188" s="14" t="s">
        <v>43</v>
      </c>
      <c r="D188" s="15" t="s">
        <v>11</v>
      </c>
      <c r="E188" s="24">
        <v>1</v>
      </c>
      <c r="F188" s="14"/>
      <c r="G188" s="14" t="s">
        <v>270</v>
      </c>
      <c r="I188" s="2" t="s">
        <v>13</v>
      </c>
      <c r="P188" s="11"/>
      <c r="Q188" s="20"/>
    </row>
    <row r="189" spans="1:17" customFormat="1" ht="22.5" x14ac:dyDescent="0.25">
      <c r="A189" s="12">
        <f>IF(I189&lt;&gt;"",COUNTA(I$1:I189),"")</f>
        <v>158</v>
      </c>
      <c r="B189" s="13" t="s">
        <v>293</v>
      </c>
      <c r="C189" s="14" t="s">
        <v>30</v>
      </c>
      <c r="D189" s="15" t="s">
        <v>16</v>
      </c>
      <c r="E189" s="21">
        <v>0.12</v>
      </c>
      <c r="F189" s="14"/>
      <c r="G189" s="14" t="s">
        <v>17</v>
      </c>
      <c r="I189" s="2" t="s">
        <v>13</v>
      </c>
      <c r="P189" s="11"/>
      <c r="Q189" s="20"/>
    </row>
    <row r="190" spans="1:17" customFormat="1" ht="15" x14ac:dyDescent="0.25">
      <c r="A190" s="12">
        <f>IF(I190&lt;&gt;"",COUNTA(I$1:I190),"")</f>
        <v>159</v>
      </c>
      <c r="B190" s="13" t="s">
        <v>294</v>
      </c>
      <c r="C190" s="14" t="s">
        <v>36</v>
      </c>
      <c r="D190" s="15" t="s">
        <v>16</v>
      </c>
      <c r="E190" s="22">
        <v>9.6</v>
      </c>
      <c r="F190" s="14"/>
      <c r="G190" s="14" t="s">
        <v>273</v>
      </c>
      <c r="I190" s="2" t="s">
        <v>13</v>
      </c>
      <c r="P190" s="11"/>
      <c r="Q190" s="20"/>
    </row>
    <row r="191" spans="1:17" customFormat="1" ht="15" x14ac:dyDescent="0.25">
      <c r="A191" s="12">
        <f>IF(I191&lt;&gt;"",COUNTA(I$1:I191),"")</f>
        <v>160</v>
      </c>
      <c r="B191" s="13" t="s">
        <v>295</v>
      </c>
      <c r="C191" s="14" t="s">
        <v>40</v>
      </c>
      <c r="D191" s="15" t="s">
        <v>16</v>
      </c>
      <c r="E191" s="22">
        <v>9.6</v>
      </c>
      <c r="F191" s="14"/>
      <c r="G191" s="14" t="s">
        <v>273</v>
      </c>
      <c r="I191" s="2" t="s">
        <v>13</v>
      </c>
      <c r="P191" s="11"/>
      <c r="Q191" s="20"/>
    </row>
    <row r="192" spans="1:17" customFormat="1" ht="36.75" customHeight="1" x14ac:dyDescent="0.25"/>
    <row r="193" spans="1:29" s="25" customFormat="1" ht="15" x14ac:dyDescent="0.25">
      <c r="A193" s="26"/>
      <c r="B193" s="27" t="s">
        <v>296</v>
      </c>
      <c r="C193" s="35"/>
      <c r="D193" s="35"/>
      <c r="E193" s="36"/>
      <c r="F193" s="36"/>
      <c r="G193" s="36"/>
      <c r="H193"/>
      <c r="I193"/>
      <c r="J193"/>
      <c r="K193"/>
      <c r="L193"/>
      <c r="M193"/>
      <c r="N193"/>
      <c r="O193"/>
      <c r="P193" s="28"/>
      <c r="Q193" s="28"/>
      <c r="R193" s="28" t="s">
        <v>297</v>
      </c>
      <c r="S193" s="28" t="s">
        <v>297</v>
      </c>
      <c r="T193" s="28" t="s">
        <v>297</v>
      </c>
      <c r="U193" s="28" t="s">
        <v>297</v>
      </c>
      <c r="V193" s="28" t="s">
        <v>297</v>
      </c>
      <c r="W193" s="28" t="s">
        <v>297</v>
      </c>
      <c r="X193" s="28"/>
      <c r="Y193" s="28"/>
      <c r="Z193" s="28"/>
      <c r="AA193" s="28"/>
      <c r="AB193" s="28"/>
      <c r="AC193" s="28"/>
    </row>
    <row r="194" spans="1:29" s="29" customFormat="1" ht="20.25" customHeight="1" x14ac:dyDescent="0.25">
      <c r="A194" s="30"/>
      <c r="B194" s="27"/>
      <c r="C194" s="34" t="s">
        <v>298</v>
      </c>
      <c r="D194" s="34"/>
      <c r="E194" s="34"/>
      <c r="F194" s="34"/>
      <c r="G194" s="34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</row>
    <row r="195" spans="1:29" s="25" customFormat="1" ht="15" x14ac:dyDescent="0.25">
      <c r="A195" s="26"/>
      <c r="B195" s="27" t="s">
        <v>299</v>
      </c>
      <c r="C195" s="35"/>
      <c r="D195" s="35"/>
      <c r="E195" s="36"/>
      <c r="F195" s="36"/>
      <c r="G195" s="36"/>
      <c r="H195"/>
      <c r="I195"/>
      <c r="J195"/>
      <c r="K195"/>
      <c r="L195"/>
      <c r="M195"/>
      <c r="N195"/>
      <c r="O195"/>
      <c r="P195" s="28"/>
      <c r="Q195" s="28"/>
      <c r="R195" s="28"/>
      <c r="S195" s="28"/>
      <c r="T195" s="28"/>
      <c r="U195" s="28"/>
      <c r="V195" s="28"/>
      <c r="W195" s="28"/>
      <c r="X195" s="28" t="s">
        <v>297</v>
      </c>
      <c r="Y195" s="28" t="s">
        <v>297</v>
      </c>
      <c r="Z195" s="28" t="s">
        <v>297</v>
      </c>
      <c r="AA195" s="28" t="s">
        <v>297</v>
      </c>
      <c r="AB195" s="28" t="s">
        <v>297</v>
      </c>
      <c r="AC195" s="28" t="s">
        <v>297</v>
      </c>
    </row>
    <row r="196" spans="1:29" s="29" customFormat="1" ht="20.25" customHeight="1" x14ac:dyDescent="0.25">
      <c r="A196" s="30"/>
      <c r="C196" s="34" t="s">
        <v>298</v>
      </c>
      <c r="D196" s="34"/>
      <c r="E196" s="34"/>
      <c r="F196" s="34"/>
      <c r="G196" s="34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</row>
    <row r="198" spans="1:29" customFormat="1" ht="15" x14ac:dyDescent="0.25">
      <c r="B198" s="32"/>
      <c r="D198" s="32"/>
      <c r="F198" s="32"/>
    </row>
    <row r="203" spans="1:29" customFormat="1" ht="15" x14ac:dyDescent="0.25">
      <c r="C203" s="33"/>
    </row>
    <row r="204" spans="1:29" customFormat="1" ht="15" x14ac:dyDescent="0.25">
      <c r="C204" s="33"/>
    </row>
    <row r="205" spans="1:29" customFormat="1" ht="15" x14ac:dyDescent="0.25">
      <c r="C205" s="33"/>
    </row>
  </sheetData>
  <mergeCells count="33">
    <mergeCell ref="A2:G2"/>
    <mergeCell ref="A7:G7"/>
    <mergeCell ref="A18:G18"/>
    <mergeCell ref="A23:G23"/>
    <mergeCell ref="A34:G34"/>
    <mergeCell ref="A39:G39"/>
    <mergeCell ref="A50:G50"/>
    <mergeCell ref="A55:G55"/>
    <mergeCell ref="A108:G108"/>
    <mergeCell ref="A119:G119"/>
    <mergeCell ref="A124:G124"/>
    <mergeCell ref="A135:G135"/>
    <mergeCell ref="A66:G66"/>
    <mergeCell ref="A71:G71"/>
    <mergeCell ref="A82:G82"/>
    <mergeCell ref="A87:G87"/>
    <mergeCell ref="A98:G98"/>
    <mergeCell ref="C194:G194"/>
    <mergeCell ref="C195:D195"/>
    <mergeCell ref="E195:G195"/>
    <mergeCell ref="C196:G196"/>
    <mergeCell ref="C3:G3"/>
    <mergeCell ref="A171:G171"/>
    <mergeCell ref="A176:G176"/>
    <mergeCell ref="A187:G187"/>
    <mergeCell ref="C193:D193"/>
    <mergeCell ref="E193:G193"/>
    <mergeCell ref="A140:G140"/>
    <mergeCell ref="A151:G151"/>
    <mergeCell ref="A156:G156"/>
    <mergeCell ref="A161:G161"/>
    <mergeCell ref="A166:G166"/>
    <mergeCell ref="A103:G10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Ямочный ремонт  дороги  с.Аргая</vt:lpstr>
      <vt:lpstr>'Ямочный ремонт  дороги  с.Аргая'!Заголовки_для_печати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</dc:creator>
  <cp:lastModifiedBy>Наталья</cp:lastModifiedBy>
  <cp:lastPrinted>2023-06-08T12:07:32Z</cp:lastPrinted>
  <dcterms:created xsi:type="dcterms:W3CDTF">2020-09-30T08:50:27Z</dcterms:created>
  <dcterms:modified xsi:type="dcterms:W3CDTF">2025-05-27T09:11:33Z</dcterms:modified>
</cp:coreProperties>
</file>